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uosnis\Kmsa\Strateginio planavimo skyrius\SVP PLANAI\2020-2022 SVP\SPRENDIMO PROJEKTAS\VIEŠINIMUI\"/>
    </mc:Choice>
  </mc:AlternateContent>
  <bookViews>
    <workbookView xWindow="0" yWindow="0" windowWidth="28800" windowHeight="12300" tabRatio="823"/>
  </bookViews>
  <sheets>
    <sheet name="Aiškinamoji 2020" sheetId="16" r:id="rId1"/>
    <sheet name="VB renginiai" sheetId="18" state="hidden" r:id="rId2"/>
    <sheet name="KKKC renginiai" sheetId="19" state="hidden" r:id="rId3"/>
    <sheet name="MLIM renginiai" sheetId="20" state="hidden" r:id="rId4"/>
    <sheet name="Konc.sales renginiai" sheetId="21" state="hidden" r:id="rId5"/>
    <sheet name="Žvejų r. renginiai" sheetId="22" state="hidden" r:id="rId6"/>
    <sheet name="EC renginiai" sheetId="23" state="hidden" r:id="rId7"/>
    <sheet name="Lapas7" sheetId="24" state="hidden" r:id="rId8"/>
    <sheet name="Kultūros mažinimai" sheetId="17" state="hidden" r:id="rId9"/>
  </sheets>
  <definedNames>
    <definedName name="_xlnm.Print_Area" localSheetId="0">'Aiškinamoji 2020'!$A$1:$R$181</definedName>
    <definedName name="_xlnm.Print_Titles" localSheetId="0">'Aiškinamoji 2020'!$6:$9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9" i="16" l="1"/>
  <c r="K55" i="16" l="1"/>
  <c r="K79" i="16"/>
  <c r="K48" i="16"/>
  <c r="K52" i="16"/>
  <c r="K73" i="16"/>
  <c r="K60" i="16"/>
  <c r="K57" i="16"/>
  <c r="K83" i="16" l="1"/>
  <c r="K104" i="16"/>
  <c r="J102" i="16"/>
  <c r="J101" i="16" l="1"/>
  <c r="K171" i="16" l="1"/>
  <c r="K148" i="16" l="1"/>
  <c r="K87" i="16" l="1"/>
  <c r="K101" i="16" s="1"/>
  <c r="K29" i="16" l="1"/>
  <c r="K169" i="16" l="1"/>
  <c r="K14" i="16"/>
  <c r="K22" i="16" s="1"/>
  <c r="K15" i="16"/>
  <c r="L176" i="16" l="1"/>
  <c r="L129" i="16" l="1"/>
  <c r="M101" i="16" l="1"/>
  <c r="M57" i="16" l="1"/>
  <c r="L57" i="16"/>
  <c r="J148" i="16" l="1"/>
  <c r="L101" i="16" l="1"/>
  <c r="J14" i="16" l="1"/>
  <c r="M129" i="16" l="1"/>
  <c r="M60" i="16" l="1"/>
  <c r="L60" i="16"/>
  <c r="L48" i="16"/>
  <c r="L29" i="16" l="1"/>
  <c r="K172" i="16" l="1"/>
  <c r="L148" i="16"/>
  <c r="M148" i="16"/>
  <c r="J26" i="16"/>
  <c r="J22" i="16"/>
  <c r="O48" i="16" l="1"/>
  <c r="R45" i="16"/>
  <c r="Q45" i="16"/>
  <c r="P45" i="16"/>
  <c r="O56" i="16"/>
  <c r="O60" i="16"/>
  <c r="O73" i="16"/>
  <c r="C16" i="17" l="1"/>
  <c r="B11" i="17"/>
  <c r="B5" i="17"/>
  <c r="M178" i="16"/>
  <c r="L178" i="16"/>
  <c r="M168" i="16"/>
  <c r="L167" i="16"/>
  <c r="M177" i="16"/>
  <c r="L177" i="16"/>
  <c r="L175" i="16" s="1"/>
  <c r="M170" i="16"/>
  <c r="L170" i="16"/>
  <c r="L168" i="16"/>
  <c r="M167" i="16"/>
  <c r="M166" i="16"/>
  <c r="L166" i="16"/>
  <c r="K178" i="16"/>
  <c r="K177" i="16"/>
  <c r="K174" i="16"/>
  <c r="K168" i="16"/>
  <c r="K167" i="16"/>
  <c r="K166" i="16"/>
  <c r="Q82" i="16" l="1"/>
  <c r="P82" i="16"/>
  <c r="O82" i="16"/>
  <c r="M81" i="16"/>
  <c r="L81" i="16"/>
  <c r="L165" i="16" s="1"/>
  <c r="K81" i="16"/>
  <c r="M165" i="16" l="1"/>
  <c r="J109" i="16" l="1"/>
  <c r="J129" i="16" s="1"/>
  <c r="J77" i="16" l="1"/>
  <c r="J57" i="16"/>
  <c r="J52" i="16"/>
  <c r="J48" i="16"/>
  <c r="M153" i="16"/>
  <c r="M156" i="16"/>
  <c r="M104" i="16"/>
  <c r="M39" i="16"/>
  <c r="M33" i="16"/>
  <c r="M28" i="16"/>
  <c r="M26" i="16"/>
  <c r="M22" i="16"/>
  <c r="M43" i="16" l="1"/>
  <c r="M157" i="16"/>
  <c r="J178" i="16" l="1"/>
  <c r="J177" i="16"/>
  <c r="J174" i="16"/>
  <c r="K173" i="16"/>
  <c r="J173" i="16"/>
  <c r="L172" i="16"/>
  <c r="J172" i="16"/>
  <c r="K170" i="16"/>
  <c r="J170" i="16"/>
  <c r="J168" i="16"/>
  <c r="J167" i="16"/>
  <c r="J166" i="16"/>
  <c r="L153" i="16"/>
  <c r="K153" i="16"/>
  <c r="J153" i="16"/>
  <c r="L156" i="16"/>
  <c r="J156" i="16"/>
  <c r="K156" i="16"/>
  <c r="L104" i="16"/>
  <c r="J104" i="16"/>
  <c r="L39" i="16"/>
  <c r="K39" i="16"/>
  <c r="J39" i="16"/>
  <c r="J31" i="16"/>
  <c r="J171" i="16" s="1"/>
  <c r="K165" i="16"/>
  <c r="J29" i="16"/>
  <c r="L28" i="16"/>
  <c r="K28" i="16"/>
  <c r="J28" i="16"/>
  <c r="J42" i="16"/>
  <c r="L26" i="16"/>
  <c r="K26" i="16"/>
  <c r="L22" i="16"/>
  <c r="J33" i="16" l="1"/>
  <c r="J43" i="16" s="1"/>
  <c r="K164" i="16"/>
  <c r="K163" i="16" s="1"/>
  <c r="L33" i="16"/>
  <c r="L43" i="16" s="1"/>
  <c r="L164" i="16"/>
  <c r="K175" i="16"/>
  <c r="J175" i="16"/>
  <c r="K157" i="16"/>
  <c r="L157" i="16"/>
  <c r="J157" i="16"/>
  <c r="J165" i="16"/>
  <c r="J164" i="16" s="1"/>
  <c r="J163" i="16" s="1"/>
  <c r="K33" i="16"/>
  <c r="K43" i="16" l="1"/>
  <c r="K179" i="16"/>
  <c r="J179" i="16"/>
  <c r="M175" i="16"/>
  <c r="M164" i="16" l="1"/>
  <c r="M172" i="16" l="1"/>
  <c r="M83" i="16"/>
  <c r="M130" i="16"/>
  <c r="M158" i="16" s="1"/>
  <c r="M159" i="16" s="1"/>
  <c r="L83" i="16"/>
  <c r="L130" i="16" s="1"/>
  <c r="J83" i="16"/>
  <c r="J130" i="16"/>
  <c r="J158" i="16"/>
  <c r="J159" i="16" s="1"/>
  <c r="J183" i="16" s="1"/>
  <c r="K130" i="16"/>
  <c r="K158" i="16" l="1"/>
  <c r="K159" i="16" s="1"/>
  <c r="K183" i="16" s="1"/>
  <c r="L173" i="16"/>
  <c r="L163" i="16" s="1"/>
  <c r="L179" i="16" s="1"/>
  <c r="L183" i="16" s="1"/>
  <c r="M173" i="16"/>
  <c r="M163" i="16" s="1"/>
  <c r="M179" i="16" s="1"/>
  <c r="M183" i="16" s="1"/>
  <c r="L158" i="16"/>
  <c r="L159" i="16" s="1"/>
</calcChain>
</file>

<file path=xl/comments1.xml><?xml version="1.0" encoding="utf-8"?>
<comments xmlns="http://schemas.openxmlformats.org/spreadsheetml/2006/main">
  <authors>
    <author>Snieguole Kacerauskaite</author>
    <author>Dangirutė Pareigytė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0"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F73" authorId="2" shapeId="0">
      <text>
        <r>
          <rPr>
            <sz val="9"/>
            <color indexed="81"/>
            <rFont val="Tahoma"/>
            <family val="2"/>
            <charset val="186"/>
          </rPr>
          <t xml:space="preserve">"Modernizuoti Mažosios Lietuvos istorijos muziejaus ekspozicijas"
</t>
        </r>
      </text>
    </comment>
    <comment ref="N81" authorId="1" shapeId="0">
      <text>
        <r>
          <rPr>
            <b/>
            <sz val="9"/>
            <color indexed="81"/>
            <rFont val="Tahoma"/>
            <family val="2"/>
            <charset val="186"/>
          </rPr>
          <t>Dangirutė Šakinienė:</t>
        </r>
        <r>
          <rPr>
            <sz val="9"/>
            <color indexed="81"/>
            <rFont val="Tahoma"/>
            <family val="2"/>
            <charset val="186"/>
          </rPr>
          <t xml:space="preserve">
KS - 6 kartai</t>
        </r>
      </text>
    </comment>
    <comment ref="N82" authorId="1" shapeId="0">
      <text>
        <r>
          <rPr>
            <b/>
            <sz val="9"/>
            <color indexed="81"/>
            <rFont val="Tahoma"/>
            <family val="2"/>
            <charset val="186"/>
          </rPr>
          <t>Dangirutė Šakinienė:</t>
        </r>
        <r>
          <rPr>
            <sz val="9"/>
            <color indexed="81"/>
            <rFont val="Tahoma"/>
            <family val="2"/>
            <charset val="186"/>
          </rPr>
          <t xml:space="preserve">
KS - 7,245</t>
        </r>
      </text>
    </comment>
    <comment ref="J95" authorId="0" shapeId="0">
      <text>
        <r>
          <rPr>
            <sz val="9"/>
            <color indexed="81"/>
            <rFont val="Tahoma"/>
            <family val="2"/>
            <charset val="186"/>
          </rPr>
          <t xml:space="preserve">(2019 m. – Šlaito g. 10, Tilžės g. 9)
</t>
        </r>
      </text>
    </comment>
    <comment ref="L95"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3"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5"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1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9"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4" authorId="2"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<sst xmlns="http://schemas.openxmlformats.org/spreadsheetml/2006/main" count="460" uniqueCount="253">
  <si>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</si>
  <si>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</si>
  <si>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</si>
  <si>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</si>
  <si>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</si>
  <si>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</si>
  <si>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</si>
  <si>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</si>
  <si>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</si>
  <si>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</si>
  <si>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</si>
  <si>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</si>
  <si>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</si>
  <si>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</si>
  <si>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</si>
  <si>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</si>
  <si>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</si>
  <si>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</si>
  <si>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</si>
  <si>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</si>
  <si>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</si>
  <si>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</si>
  <si>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</si>
  <si>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</si>
  <si>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</si>
  <si>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</si>
  <si>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</si>
  <si>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</si>
  <si>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</si>
  <si>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</si>
  <si>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</si>
  <si>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</si>
  <si>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</si>
  <si>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</si>
  <si>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</si>
  <si>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</si>
  <si>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</si>
  <si>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</si>
  <si>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</si>
  <si>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</si>
  <si>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</si>
  <si>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</si>
  <si>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</si>
  <si>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</si>
  <si>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</si>
  <si>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</si>
  <si>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</si>
  <si>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</si>
  <si>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</si>
  <si>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</si>
  <si>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</si>
  <si>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</si>
  <si>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</si>
  <si>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</si>
  <si>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</si>
  <si>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</si>
  <si>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</si>
  <si>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</si>
  <si>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</si>
  <si>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</si>
  <si>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</si>
  <si>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</si>
  <si>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</si>
  <si>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</si>
  <si>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</si>
  <si>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</si>
  <si>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</si>
  <si>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</si>
  <si>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</si>
  <si>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</si>
  <si>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</si>
  <si>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</si>
  <si>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</si>
  <si>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</si>
  <si>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</si>
  <si>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</si>
  <si>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</si>
  <si>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</si>
  <si>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</si>
  <si>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</si>
  <si>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</si>
  <si>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 xml:space="preserve">Kultūrinės veiklos tyrimų ir stebėsenos vykdymas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</si>
  <si>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</si>
  <si>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</si>
  <si>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</si>
  <si>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</si>
  <si>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</si>
  <si>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</si>
  <si>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</si>
  <si>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</si>
  <si>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</si>
  <si>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</si>
  <si>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</si>
  <si>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</si>
  <si>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</si>
  <si>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</si>
  <si>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</si>
  <si>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</si>
  <si>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</si>
  <si>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</si>
  <si>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</si>
  <si>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</si>
  <si>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</si>
  <si>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</si>
  <si>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</si>
  <si>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</si>
  <si>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</si>
  <si>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</si>
  <si>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</si>
  <si>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</si>
  <si>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</si>
  <si>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</si>
  <si>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</si>
  <si>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</si>
  <si>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</si>
  <si>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</si>
  <si>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</si>
  <si>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</si>
  <si>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</si>
  <si>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</si>
  <si>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</si>
  <si>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</si>
  <si>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</si>
  <si>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</si>
  <si>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</si>
  <si>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</si>
  <si>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</si>
  <si>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</si>
  <si>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</si>
  <si>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</si>
  <si>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</si>
  <si>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</si>
  <si>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</si>
  <si>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</si>
  <si>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</si>
  <si>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</si>
  <si>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</si>
  <si>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</si>
  <si>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</si>
  <si>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</si>
  <si>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</si>
  <si>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</si>
  <si>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</si>
  <si>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</si>
  <si>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</si>
  <si>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</si>
  <si>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</si>
  <si>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</si>
  <si>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</si>
  <si>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</si>
  <si>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</si>
  <si>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</si>
  <si>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</si>
  <si>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</si>
  <si>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</si>
  <si>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</si>
  <si>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</si>
  <si>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</si>
  <si>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</si>
  <si>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</si>
  <si>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</si>
  <si>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</si>
  <si>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</si>
  <si>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</si>
  <si>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</si>
  <si>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</si>
  <si>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</si>
  <si>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</si>
  <si>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</si>
  <si>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</si>
  <si>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</si>
  <si>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</si>
  <si>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</si>
  <si>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</si>
  <si>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</si>
  <si>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</si>
  <si>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</si>
  <si>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</si>
  <si>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</si>
  <si>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</si>
  <si>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</si>
  <si>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</si>
  <si>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</si>
  <si>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</si>
  <si>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</si>
  <si>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 xml:space="preserve"> - projekto „Socialinės atskirties grupių integracija tiriant kultūros ir gamtos paveldą“ įgyvendinimas(Interreg V-A Latvijos-Lietuvos bendradarbiavimo per sieną programa)</t>
  </si>
  <si>
    <t>Vidaus patalpų remonto darbai Kalnupės g. 13, proc</t>
  </si>
  <si>
    <t xml:space="preserve">Burlaivių įveiklinimo programos įgyvendinimas </t>
  </si>
  <si>
    <t>2020 m. SVP projekto mažinimai</t>
  </si>
  <si>
    <t>Įstaiga</t>
  </si>
  <si>
    <t>Mažinama</t>
  </si>
  <si>
    <t>Pastabos</t>
  </si>
  <si>
    <t>I. Kanto viešoji biblioteka</t>
  </si>
  <si>
    <t>Automobilis</t>
  </si>
  <si>
    <t>Baldai (Kalnupės g.13)</t>
  </si>
  <si>
    <t>Vidaus patalpų remontas kalnupės g. 13</t>
  </si>
  <si>
    <t>Remontas Tilžės g. 9</t>
  </si>
  <si>
    <t>Kultūrų komunikacijų centras</t>
  </si>
  <si>
    <t>Mažosios Lietuvos istorijos muziejus</t>
  </si>
  <si>
    <t>Koncertų salė</t>
  </si>
  <si>
    <t>Kontrabosas</t>
  </si>
  <si>
    <t>Oro kondicionieriai</t>
  </si>
  <si>
    <t>Žvejų rūmai</t>
  </si>
  <si>
    <t>Moterų choro festivalis</t>
  </si>
  <si>
    <t>Etnokultūros centras</t>
  </si>
  <si>
    <t>Tautinių kultūrų centras</t>
  </si>
  <si>
    <t xml:space="preserve">Viso: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</si>
  <si>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</si>
  <si>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</si>
  <si>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</si>
  <si>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</si>
  <si>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</si>
  <si>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</si>
  <si>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</si>
  <si>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</si>
  <si>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</si>
  <si>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</si>
  <si>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</si>
  <si>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</si>
  <si>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</si>
  <si>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</si>
  <si>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</si>
  <si>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</si>
  <si>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</si>
  <si>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</si>
  <si>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</si>
  <si>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</si>
  <si>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</si>
  <si>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</si>
  <si>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</si>
  <si>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</si>
  <si>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</si>
  <si>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</si>
  <si>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</si>
  <si>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</si>
  <si>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r>
      <t xml:space="preserve">Vietinės rinkliavos lėšos </t>
    </r>
    <r>
      <rPr>
        <b/>
        <sz val="10"/>
        <rFont val="Times New Roman"/>
        <family val="1"/>
        <charset val="186"/>
      </rPr>
      <t>SB(VRL)</t>
    </r>
  </si>
  <si>
    <t>„The Tall Ships Races“ programos įgyvendinimas</t>
  </si>
  <si>
    <t>Įsigyta įranga ir baldai parodų salėms ir kūrybinėms dirbtuvėms, kompl.</t>
  </si>
  <si>
    <t>Suorganizuota edukacinių renginių, skaičius</t>
  </si>
  <si>
    <t>Pažymėta parodų rūmų erdvių, taikant universalaus dizaino paslaugas, vnt.</t>
  </si>
  <si>
    <t>Organizuotos kūrybinės dirbtuvės - Meno topografija, vnt.</t>
  </si>
  <si>
    <t>Organizuota interaktyvių ekskursijų (Meno terminalas), vnt.</t>
  </si>
  <si>
    <t>Įsigytas automobilis, sk.</t>
  </si>
  <si>
    <t>Suorganizuotų edukacinių renginių, skaičius</t>
  </si>
  <si>
    <t>Suorganizuota paroda, vnt.</t>
  </si>
  <si>
    <t xml:space="preserve"> Europos folkloro festivalio „Europiada“ programos įgyvendinimas</t>
  </si>
  <si>
    <t>Suorganizuota STI konferencija</t>
  </si>
  <si>
    <t>Likviduota Vasaros estrados avarinė būklė, proc.</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</si>
  <si>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</si>
  <si>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</si>
  <si>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</si>
  <si>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</si>
  <si>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 xml:space="preserve">79,1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</si>
</sst>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409]General"/>
    <numFmt numFmtId="167" formatCode="[$-409]#,##0"/>
  </numFmts>
  <fonts count="35"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b/>
      <sz val="11"/>
      <name val="Arial"/>
      <family val="2"/>
      <charset val="186"/>
    </font>
    <font>
      <b/>
      <sz val="10"/>
      <name val="Arial"/>
      <family val="2"/>
      <charset val="186"/>
    </font>
    <font>
      <sz val="11"/>
      <name val="Arial"/>
      <family val="2"/>
      <charset val="186"/>
    </font>
    <font>
      <b/>
      <sz val="11"/>
      <color rgb="FFFF0000"/>
      <name val="Arial"/>
      <family val="2"/>
      <charset val="186"/>
    </font>
    <font>
      <sz val="11"/>
      <color rgb="FFFF0000"/>
      <name val="Arial"/>
      <family val="2"/>
      <charset val="186"/>
    </font>
    <font>
      <sz val="10"/>
      <color rgb="FFFF0000"/>
      <name val="Arial"/>
      <family val="2"/>
      <charset val="186"/>
    </font>
    <font>
      <sz val="10"/>
      <color theme="0"/>
      <name val="Times New Roman"/>
      <family val="1"/>
      <charset val="186"/>
    </font>
    <font>
      <b/>
      <sz val="10"/>
      <color theme="0"/>
      <name val="Times New Roman"/>
      <family val="1"/>
      <charset val="186"/>
    </font>
  </fonts>
  <fills count="18">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rgb="FFFFFFFF"/>
        <bgColor indexed="64"/>
      </patternFill>
    </fill>
    <fill>
      <patternFill patternType="solid">
        <fgColor theme="0"/>
        <bgColor rgb="FFFFFFFF"/>
      </patternFill>
    </fill>
  </fills>
  <borders count="8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195">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1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3" fontId="2" fillId="0" borderId="39" xfId="0" applyNumberFormat="1" applyFont="1" applyFill="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 fontId="2" fillId="6" borderId="29"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65" fontId="2" fillId="0" borderId="44" xfId="10" applyNumberFormat="1" applyFont="1" applyFill="1" applyBorder="1" applyAlignment="1">
      <alignment horizontal="center" vertical="top" wrapText="1"/>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0" fontId="28" fillId="0" borderId="84" xfId="0" applyFont="1" applyBorder="1" applyAlignment="1">
      <alignment horizontal="center" vertical="center"/>
    </xf>
    <xf numFmtId="0" fontId="28" fillId="0" borderId="28" xfId="0" applyFont="1" applyBorder="1" applyAlignment="1">
      <alignment horizontal="center" vertical="center"/>
    </xf>
    <xf numFmtId="0" fontId="29" fillId="0" borderId="53" xfId="0" applyFont="1" applyBorder="1" applyAlignment="1">
      <alignment horizontal="center"/>
    </xf>
    <xf numFmtId="0" fontId="12" fillId="0" borderId="8" xfId="0" applyFont="1" applyBorder="1"/>
    <xf numFmtId="0" fontId="29" fillId="0" borderId="35" xfId="0" applyFont="1" applyBorder="1" applyAlignment="1">
      <alignment horizontal="center"/>
    </xf>
    <xf numFmtId="0" fontId="12" fillId="0" borderId="15" xfId="0" applyFont="1" applyBorder="1"/>
    <xf numFmtId="0" fontId="29" fillId="0" borderId="50" xfId="0" applyFont="1" applyBorder="1" applyAlignment="1">
      <alignment horizontal="center"/>
    </xf>
    <xf numFmtId="0" fontId="12" fillId="0" borderId="24" xfId="0" applyFont="1" applyBorder="1"/>
    <xf numFmtId="0" fontId="29" fillId="0" borderId="84" xfId="0" applyFont="1" applyBorder="1"/>
    <xf numFmtId="0" fontId="27" fillId="0" borderId="25" xfId="0" applyFont="1" applyBorder="1"/>
    <xf numFmtId="0" fontId="29" fillId="0" borderId="79" xfId="0" applyFont="1" applyBorder="1" applyAlignment="1">
      <alignment horizontal="center"/>
    </xf>
    <xf numFmtId="0" fontId="0" fillId="0" borderId="28" xfId="0" applyBorder="1"/>
    <xf numFmtId="0" fontId="31" fillId="0" borderId="50" xfId="0" applyFont="1" applyBorder="1" applyAlignment="1">
      <alignment horizontal="center"/>
    </xf>
    <xf numFmtId="0" fontId="32" fillId="0" borderId="24" xfId="0" applyFont="1" applyBorder="1"/>
    <xf numFmtId="0" fontId="29" fillId="0" borderId="58" xfId="0" applyFont="1" applyBorder="1"/>
    <xf numFmtId="0" fontId="27" fillId="0" borderId="78" xfId="0" applyFont="1" applyBorder="1"/>
    <xf numFmtId="0" fontId="29" fillId="0" borderId="80" xfId="0" applyFont="1" applyBorder="1"/>
    <xf numFmtId="0" fontId="27" fillId="0" borderId="52" xfId="0" applyFont="1" applyBorder="1"/>
    <xf numFmtId="0" fontId="0" fillId="0" borderId="24" xfId="0" applyBorder="1"/>
    <xf numFmtId="0" fontId="27" fillId="0" borderId="21" xfId="0" applyFont="1" applyBorder="1" applyAlignment="1">
      <alignment horizontal="right"/>
    </xf>
    <xf numFmtId="0" fontId="27" fillId="0" borderId="18" xfId="0" applyFont="1" applyBorder="1" applyAlignment="1">
      <alignment horizontal="right"/>
    </xf>
    <xf numFmtId="0" fontId="27" fillId="0" borderId="20" xfId="0" applyFont="1" applyBorder="1" applyAlignment="1">
      <alignment horizontal="center"/>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0" fontId="28" fillId="0" borderId="0" xfId="0" applyFont="1"/>
    <xf numFmtId="3" fontId="2" fillId="6" borderId="29" xfId="0" applyNumberFormat="1" applyFont="1" applyFill="1" applyBorder="1" applyAlignment="1">
      <alignment horizontal="left" vertical="top" wrapText="1"/>
    </xf>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164" fontId="2" fillId="0" borderId="42"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 fontId="2" fillId="0" borderId="45" xfId="0" applyNumberFormat="1" applyFont="1" applyFill="1" applyBorder="1" applyAlignment="1">
      <alignment horizontal="center" vertical="top"/>
    </xf>
    <xf numFmtId="1" fontId="2" fillId="0" borderId="31" xfId="0" applyNumberFormat="1" applyFont="1" applyFill="1" applyBorder="1" applyAlignment="1">
      <alignment horizontal="center" vertical="top"/>
    </xf>
    <xf numFmtId="164" fontId="2" fillId="0" borderId="32" xfId="0" applyNumberFormat="1" applyFont="1" applyFill="1" applyBorder="1" applyAlignment="1">
      <alignment horizontal="center" vertical="top"/>
    </xf>
    <xf numFmtId="3" fontId="2" fillId="6" borderId="39" xfId="0" applyNumberFormat="1" applyFont="1" applyFill="1" applyBorder="1" applyAlignment="1">
      <alignment horizontal="right" vertical="top"/>
    </xf>
    <xf numFmtId="49" fontId="2" fillId="6" borderId="31" xfId="0" applyNumberFormat="1" applyFont="1" applyFill="1" applyBorder="1" applyAlignment="1">
      <alignment horizontal="center" vertical="top"/>
    </xf>
    <xf numFmtId="49" fontId="2" fillId="0" borderId="32" xfId="0" applyNumberFormat="1" applyFont="1" applyFill="1" applyBorder="1" applyAlignment="1">
      <alignment horizontal="center" vertical="top"/>
    </xf>
    <xf numFmtId="164" fontId="2" fillId="0" borderId="45" xfId="1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xf>
    <xf numFmtId="0" fontId="2" fillId="0" borderId="45" xfId="0"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6" borderId="78"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6" borderId="5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 fontId="2" fillId="0" borderId="33"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3" fontId="2" fillId="0" borderId="60" xfId="0" applyNumberFormat="1" applyFont="1" applyFill="1" applyBorder="1" applyAlignment="1">
      <alignment horizontal="left" vertical="top" wrapText="1"/>
    </xf>
    <xf numFmtId="3" fontId="2" fillId="6" borderId="46" xfId="0" applyNumberFormat="1" applyFont="1" applyFill="1" applyBorder="1" applyAlignment="1">
      <alignment horizontal="left" vertical="top" wrapText="1"/>
    </xf>
    <xf numFmtId="164" fontId="12" fillId="6" borderId="41" xfId="0" applyNumberFormat="1" applyFont="1" applyFill="1" applyBorder="1" applyAlignment="1">
      <alignment horizontal="center" vertical="top" wrapText="1"/>
    </xf>
    <xf numFmtId="0" fontId="2" fillId="16" borderId="16" xfId="0" applyFont="1" applyFill="1" applyBorder="1" applyAlignment="1">
      <alignment horizontal="center" vertical="center" wrapText="1"/>
    </xf>
    <xf numFmtId="3" fontId="2" fillId="6" borderId="8" xfId="0" applyNumberFormat="1" applyFont="1" applyFill="1" applyBorder="1" applyAlignment="1">
      <alignment horizontal="left" vertical="top" wrapText="1"/>
    </xf>
    <xf numFmtId="3" fontId="2" fillId="0" borderId="68" xfId="0" applyNumberFormat="1" applyFont="1" applyFill="1" applyBorder="1" applyAlignment="1">
      <alignment horizontal="left" vertical="top" wrapText="1"/>
    </xf>
    <xf numFmtId="3" fontId="2" fillId="0" borderId="46" xfId="0" applyNumberFormat="1" applyFont="1" applyFill="1" applyBorder="1" applyAlignment="1">
      <alignment horizontal="left" vertical="top" wrapText="1"/>
    </xf>
    <xf numFmtId="3" fontId="2" fillId="6" borderId="68" xfId="0" applyNumberFormat="1" applyFont="1" applyFill="1" applyBorder="1" applyAlignment="1">
      <alignment horizontal="left" vertical="top" wrapText="1"/>
    </xf>
    <xf numFmtId="3" fontId="2" fillId="6" borderId="15" xfId="0" applyNumberFormat="1" applyFont="1" applyFill="1" applyBorder="1" applyAlignment="1">
      <alignment horizontal="left" vertical="top" wrapText="1"/>
    </xf>
    <xf numFmtId="0" fontId="2" fillId="0" borderId="60" xfId="0" applyFont="1" applyFill="1" applyBorder="1" applyAlignment="1">
      <alignment horizontal="left" vertical="top" wrapText="1"/>
    </xf>
    <xf numFmtId="0" fontId="2" fillId="6" borderId="46" xfId="0" applyFont="1" applyFill="1" applyBorder="1" applyAlignment="1">
      <alignment horizontal="left" vertical="top" wrapText="1"/>
    </xf>
    <xf numFmtId="164" fontId="2" fillId="0" borderId="15" xfId="0" applyNumberFormat="1" applyFont="1" applyFill="1" applyBorder="1" applyAlignment="1">
      <alignment horizontal="left" vertical="top" wrapText="1"/>
    </xf>
    <xf numFmtId="164" fontId="2" fillId="6" borderId="46" xfId="10" applyNumberFormat="1" applyFont="1" applyFill="1" applyBorder="1" applyAlignment="1">
      <alignment horizontal="center" vertical="top"/>
    </xf>
    <xf numFmtId="0" fontId="2" fillId="16" borderId="17" xfId="0" applyFont="1" applyFill="1" applyBorder="1" applyAlignment="1">
      <alignment horizontal="center" vertical="center" wrapText="1"/>
    </xf>
    <xf numFmtId="164" fontId="12" fillId="6" borderId="40" xfId="0" applyNumberFormat="1" applyFont="1" applyFill="1" applyBorder="1" applyAlignment="1">
      <alignment horizontal="center" vertical="top" wrapText="1"/>
    </xf>
    <xf numFmtId="164" fontId="12" fillId="6" borderId="42" xfId="0" applyNumberFormat="1" applyFont="1" applyFill="1" applyBorder="1" applyAlignment="1">
      <alignment horizontal="center" vertical="top" wrapText="1"/>
    </xf>
    <xf numFmtId="164" fontId="2" fillId="6" borderId="60" xfId="1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64" fontId="23" fillId="0" borderId="42"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0" fontId="2" fillId="0" borderId="44"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165" fontId="2" fillId="0" borderId="16" xfId="10" applyNumberFormat="1" applyFont="1" applyFill="1" applyBorder="1" applyAlignment="1">
      <alignment horizontal="center" vertical="top" wrapText="1"/>
    </xf>
    <xf numFmtId="165" fontId="2" fillId="0" borderId="17" xfId="10" applyNumberFormat="1" applyFont="1" applyFill="1" applyBorder="1" applyAlignment="1">
      <alignment horizontal="center" vertical="top" wrapText="1"/>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7"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2" fillId="8" borderId="0" xfId="0" applyNumberFormat="1" applyFont="1" applyFill="1" applyBorder="1" applyAlignment="1">
      <alignment horizontal="center" vertical="top" wrapText="1"/>
    </xf>
    <xf numFmtId="3" fontId="33" fillId="6" borderId="0" xfId="0" applyNumberFormat="1" applyFont="1" applyFill="1" applyAlignment="1">
      <alignment horizontal="center" vertical="top"/>
    </xf>
    <xf numFmtId="164" fontId="33" fillId="6" borderId="0" xfId="0" applyNumberFormat="1" applyFont="1" applyFill="1" applyAlignment="1">
      <alignment horizontal="center" vertical="top"/>
    </xf>
    <xf numFmtId="3" fontId="33" fillId="6" borderId="0" xfId="0" applyNumberFormat="1" applyFont="1" applyFill="1" applyAlignment="1">
      <alignment vertical="top" wrapText="1"/>
    </xf>
    <xf numFmtId="3" fontId="34" fillId="6" borderId="0" xfId="0" applyNumberFormat="1" applyFont="1" applyFill="1" applyBorder="1" applyAlignment="1">
      <alignment horizontal="center" vertical="top"/>
    </xf>
    <xf numFmtId="164" fontId="34" fillId="6" borderId="0" xfId="0" applyNumberFormat="1" applyFont="1" applyFill="1" applyBorder="1" applyAlignment="1">
      <alignment horizontal="center" vertical="top"/>
    </xf>
    <xf numFmtId="164" fontId="33" fillId="6" borderId="0" xfId="0" applyNumberFormat="1" applyFont="1" applyFill="1" applyBorder="1" applyAlignment="1">
      <alignment horizontal="center" vertical="top"/>
    </xf>
    <xf numFmtId="3" fontId="33"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7" borderId="76" xfId="3" applyNumberFormat="1" applyFont="1" applyFill="1" applyBorder="1" applyAlignment="1">
      <alignment horizontal="center" vertical="top"/>
    </xf>
    <xf numFmtId="164" fontId="2" fillId="17" borderId="77" xfId="3" applyNumberFormat="1" applyFont="1" applyFill="1" applyBorder="1" applyAlignment="1">
      <alignment horizontal="center" vertical="top"/>
    </xf>
    <xf numFmtId="164" fontId="2" fillId="17" borderId="11" xfId="3" applyNumberFormat="1" applyFont="1" applyFill="1" applyBorder="1" applyAlignment="1">
      <alignment horizontal="center" vertical="top"/>
    </xf>
    <xf numFmtId="164" fontId="2" fillId="17" borderId="36" xfId="3" applyNumberFormat="1" applyFont="1" applyFill="1" applyBorder="1" applyAlignment="1">
      <alignment horizontal="center" vertical="top"/>
    </xf>
    <xf numFmtId="164" fontId="2" fillId="17" borderId="35" xfId="3" applyNumberFormat="1" applyFont="1" applyFill="1" applyBorder="1" applyAlignment="1">
      <alignment horizontal="center" vertical="top"/>
    </xf>
    <xf numFmtId="164" fontId="2" fillId="17"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0" xfId="0" applyNumberFormat="1" applyFont="1" applyFill="1" applyBorder="1" applyAlignment="1">
      <alignment horizontal="left" vertical="top" wrapText="1"/>
    </xf>
    <xf numFmtId="3" fontId="2" fillId="0" borderId="11" xfId="0" applyNumberFormat="1" applyFont="1" applyFill="1" applyBorder="1" applyAlignment="1">
      <alignment horizontal="center" vertical="center" textRotation="90" wrapText="1"/>
    </xf>
    <xf numFmtId="3" fontId="2" fillId="6" borderId="31" xfId="0" applyNumberFormat="1" applyFont="1" applyFill="1" applyBorder="1" applyAlignment="1">
      <alignment horizontal="right" vertical="top"/>
    </xf>
    <xf numFmtId="49" fontId="2" fillId="0" borderId="10" xfId="0" applyNumberFormat="1" applyFont="1" applyBorder="1" applyAlignment="1">
      <alignment horizontal="center" vertical="top"/>
    </xf>
    <xf numFmtId="3" fontId="9" fillId="0" borderId="10" xfId="0" applyNumberFormat="1" applyFont="1" applyFill="1" applyBorder="1" applyAlignment="1">
      <alignment horizontal="left" vertical="top" wrapText="1"/>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 fontId="2" fillId="6" borderId="9" xfId="0" applyNumberFormat="1" applyFont="1" applyFill="1" applyBorder="1" applyAlignment="1">
      <alignment horizontal="center"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164" fontId="2" fillId="6" borderId="9" xfId="10" applyNumberFormat="1" applyFont="1" applyFill="1" applyBorder="1" applyAlignment="1">
      <alignment horizontal="center" vertical="top"/>
    </xf>
    <xf numFmtId="164" fontId="2" fillId="6" borderId="33" xfId="10" applyNumberFormat="1" applyFont="1" applyFill="1" applyBorder="1" applyAlignment="1">
      <alignment horizontal="center" vertical="top" wrapText="1"/>
    </xf>
    <xf numFmtId="164" fontId="2" fillId="6" borderId="9" xfId="10" applyNumberFormat="1" applyFont="1" applyFill="1" applyBorder="1" applyAlignment="1">
      <alignment horizontal="center" vertical="top" wrapText="1"/>
    </xf>
    <xf numFmtId="164" fontId="2" fillId="6" borderId="44" xfId="10" applyNumberFormat="1" applyFont="1" applyFill="1" applyBorder="1" applyAlignment="1">
      <alignment horizontal="center" vertical="top" wrapText="1"/>
    </xf>
    <xf numFmtId="3" fontId="2" fillId="6" borderId="31" xfId="0" applyNumberFormat="1" applyFont="1" applyFill="1" applyBorder="1" applyAlignment="1">
      <alignment horizontal="right" vertical="top"/>
    </xf>
    <xf numFmtId="3" fontId="2" fillId="6" borderId="0" xfId="0" applyNumberFormat="1" applyFont="1" applyFill="1" applyBorder="1" applyAlignment="1">
      <alignment horizontal="right" vertical="top"/>
    </xf>
    <xf numFmtId="164" fontId="33" fillId="6" borderId="0" xfId="0" applyNumberFormat="1" applyFont="1" applyFill="1" applyAlignment="1">
      <alignment horizontal="lef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10" fillId="0" borderId="10"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7" xfId="0" applyNumberFormat="1" applyFont="1" applyFill="1" applyBorder="1" applyAlignment="1">
      <alignment horizontal="center" vertical="center" textRotation="90"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15" borderId="16" xfId="0" applyNumberFormat="1" applyFont="1" applyFill="1" applyBorder="1" applyAlignment="1">
      <alignment horizontal="left" vertical="top" wrapText="1"/>
    </xf>
    <xf numFmtId="3" fontId="2" fillId="15" borderId="10"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4" fillId="0" borderId="0" xfId="0" applyNumberFormat="1" applyFont="1" applyAlignment="1">
      <alignment horizontal="righ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6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3" fontId="9" fillId="5" borderId="26"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29"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9" fillId="5" borderId="57"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9" fillId="7" borderId="66" xfId="0" applyNumberFormat="1" applyFont="1" applyFill="1" applyBorder="1" applyAlignment="1">
      <alignment horizontal="right" vertical="top" wrapText="1"/>
    </xf>
    <xf numFmtId="3" fontId="9" fillId="7" borderId="23"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3" fontId="9" fillId="5" borderId="27" xfId="0" applyNumberFormat="1" applyFont="1" applyFill="1" applyBorder="1" applyAlignment="1">
      <alignment horizontal="right" vertical="top"/>
    </xf>
    <xf numFmtId="0" fontId="2" fillId="6" borderId="87" xfId="0" applyFont="1" applyFill="1" applyBorder="1" applyAlignment="1">
      <alignment horizontal="left" vertical="top" wrapText="1"/>
    </xf>
    <xf numFmtId="0" fontId="2" fillId="6" borderId="61" xfId="0" applyFont="1" applyFill="1" applyBorder="1" applyAlignment="1">
      <alignment horizontal="left" vertical="top" wrapText="1"/>
    </xf>
    <xf numFmtId="3" fontId="8" fillId="6" borderId="16"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14" fillId="0" borderId="3"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2" fillId="0" borderId="11" xfId="0" applyNumberFormat="1" applyFont="1" applyFill="1" applyBorder="1" applyAlignment="1">
      <alignment horizontal="center" vertical="center" textRotation="90"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8" borderId="0" xfId="0" applyNumberFormat="1" applyFont="1" applyFill="1" applyBorder="1" applyAlignment="1">
      <alignment horizontal="center" vertical="top"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9" fillId="8" borderId="0" xfId="0" applyNumberFormat="1" applyFont="1" applyFill="1" applyBorder="1" applyAlignment="1">
      <alignment horizontal="center" vertical="top" wrapText="1"/>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0" borderId="1" xfId="0" applyNumberFormat="1" applyFont="1" applyFill="1" applyBorder="1" applyAlignment="1">
      <alignment horizontal="center" wrapText="1"/>
    </xf>
    <xf numFmtId="3" fontId="2" fillId="0" borderId="0" xfId="0" applyNumberFormat="1" applyFont="1" applyAlignment="1">
      <alignment horizontal="center" vertical="center" wrapText="1"/>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0" borderId="1" xfId="0" applyNumberFormat="1" applyFont="1" applyBorder="1" applyAlignment="1">
      <alignment horizontal="right"/>
    </xf>
    <xf numFmtId="49" fontId="2" fillId="6" borderId="38" xfId="0" applyNumberFormat="1" applyFont="1" applyFill="1" applyBorder="1" applyAlignment="1">
      <alignment horizontal="left" vertical="top"/>
    </xf>
    <xf numFmtId="3" fontId="2" fillId="6" borderId="60" xfId="0" applyNumberFormat="1" applyFont="1" applyFill="1" applyBorder="1" applyAlignment="1">
      <alignment horizontal="left" vertical="top" wrapText="1"/>
    </xf>
    <xf numFmtId="3" fontId="2" fillId="6" borderId="68"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3" fontId="2" fillId="0" borderId="60" xfId="0" applyNumberFormat="1" applyFont="1" applyFill="1" applyBorder="1" applyAlignment="1">
      <alignment horizontal="left" vertical="top" wrapText="1"/>
    </xf>
    <xf numFmtId="3" fontId="2" fillId="0" borderId="68" xfId="0" applyNumberFormat="1" applyFont="1" applyFill="1" applyBorder="1" applyAlignment="1">
      <alignment horizontal="left" vertical="top" wrapText="1"/>
    </xf>
    <xf numFmtId="3" fontId="9" fillId="5" borderId="26"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0" fontId="27" fillId="0" borderId="0" xfId="0" applyFont="1" applyAlignment="1">
      <alignment horizontal="center"/>
    </xf>
    <xf numFmtId="0" fontId="28" fillId="0" borderId="57" xfId="0" applyFont="1" applyBorder="1" applyAlignment="1">
      <alignment horizontal="center" vertical="center"/>
    </xf>
    <xf numFmtId="0" fontId="28" fillId="0" borderId="28" xfId="0" applyFont="1" applyBorder="1" applyAlignment="1">
      <alignment horizontal="center" vertical="center"/>
    </xf>
    <xf numFmtId="0" fontId="29" fillId="0" borderId="5" xfId="0" applyFont="1" applyBorder="1" applyAlignment="1">
      <alignment horizontal="left" vertical="center"/>
    </xf>
    <xf numFmtId="0" fontId="29" fillId="0" borderId="12" xfId="0" applyFont="1" applyBorder="1" applyAlignment="1">
      <alignment horizontal="left" vertical="center"/>
    </xf>
    <xf numFmtId="0" fontId="29" fillId="0" borderId="21" xfId="0" applyFont="1" applyBorder="1" applyAlignment="1">
      <alignment horizontal="left" vertical="center"/>
    </xf>
    <xf numFmtId="0" fontId="27" fillId="0" borderId="2" xfId="0" applyFont="1" applyBorder="1" applyAlignment="1">
      <alignment horizontal="center" vertical="center"/>
    </xf>
    <xf numFmtId="0" fontId="27" fillId="0" borderId="9" xfId="0" applyFont="1" applyBorder="1" applyAlignment="1">
      <alignment horizontal="center" vertical="center"/>
    </xf>
    <xf numFmtId="0" fontId="27" fillId="0" borderId="18" xfId="0" applyFont="1" applyBorder="1" applyAlignment="1">
      <alignment horizontal="center" vertical="center"/>
    </xf>
    <xf numFmtId="0" fontId="30" fillId="0" borderId="2" xfId="0" applyFont="1" applyBorder="1" applyAlignment="1">
      <alignment horizontal="center" vertical="center"/>
    </xf>
    <xf numFmtId="0" fontId="30" fillId="0" borderId="18" xfId="0" applyFont="1" applyBorder="1" applyAlignment="1">
      <alignment horizontal="center" vertical="center"/>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66"/>
      <color rgb="FFCCFFCC"/>
      <color rgb="FFCCFF99"/>
      <color rgb="FFFFFFCC"/>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png"/><Relationship Id="rId3" Type="http://schemas.openxmlformats.org/officeDocument/2006/relationships/image" Target="../media/image17.pn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25.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drawing7.xml.rels><?xml version="1.0" encoding="UTF-8" standalone="yes"?>
<Relationships xmlns="http://schemas.openxmlformats.org/package/2006/relationships"><Relationship Id="rId1"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27</xdr:col>
      <xdr:colOff>4482</xdr:colOff>
      <xdr:row>72</xdr:row>
      <xdr:rowOff>36130</xdr:rowOff>
    </xdr:to>
    <xdr:pic>
      <xdr:nvPicPr>
        <xdr:cNvPr id="7" name="Paveikslėlis 6"/>
        <xdr:cNvPicPr>
          <a:picLocks noChangeAspect="1"/>
        </xdr:cNvPicPr>
      </xdr:nvPicPr>
      <xdr:blipFill>
        <a:blip xmlns:r="http://schemas.openxmlformats.org/officeDocument/2006/relationships" r:embed="rId1"/>
        <a:stretch>
          <a:fillRect/>
        </a:stretch>
      </xdr:blipFill>
      <xdr:spPr>
        <a:xfrm>
          <a:off x="0" y="47625"/>
          <a:ext cx="16463682" cy="11647105"/>
        </a:xfrm>
        <a:prstGeom prst="rect">
          <a:avLst/>
        </a:prstGeom>
      </xdr:spPr>
    </xdr:pic>
    <xdr:clientData/>
  </xdr:twoCellAnchor>
  <xdr:twoCellAnchor editAs="oneCell">
    <xdr:from>
      <xdr:col>0</xdr:col>
      <xdr:colOff>0</xdr:colOff>
      <xdr:row>69</xdr:row>
      <xdr:rowOff>9525</xdr:rowOff>
    </xdr:from>
    <xdr:to>
      <xdr:col>26</xdr:col>
      <xdr:colOff>452515</xdr:colOff>
      <xdr:row>140</xdr:row>
      <xdr:rowOff>45655</xdr:rowOff>
    </xdr:to>
    <xdr:pic>
      <xdr:nvPicPr>
        <xdr:cNvPr id="8" name="Paveikslėlis 7"/>
        <xdr:cNvPicPr>
          <a:picLocks noChangeAspect="1"/>
        </xdr:cNvPicPr>
      </xdr:nvPicPr>
      <xdr:blipFill>
        <a:blip xmlns:r="http://schemas.openxmlformats.org/officeDocument/2006/relationships" r:embed="rId2"/>
        <a:stretch>
          <a:fillRect/>
        </a:stretch>
      </xdr:blipFill>
      <xdr:spPr>
        <a:xfrm>
          <a:off x="0" y="11182350"/>
          <a:ext cx="16302115" cy="11532805"/>
        </a:xfrm>
        <a:prstGeom prst="rect">
          <a:avLst/>
        </a:prstGeom>
      </xdr:spPr>
    </xdr:pic>
    <xdr:clientData/>
  </xdr:twoCellAnchor>
  <xdr:twoCellAnchor editAs="oneCell">
    <xdr:from>
      <xdr:col>0</xdr:col>
      <xdr:colOff>0</xdr:colOff>
      <xdr:row>136</xdr:row>
      <xdr:rowOff>152400</xdr:rowOff>
    </xdr:from>
    <xdr:to>
      <xdr:col>27</xdr:col>
      <xdr:colOff>341082</xdr:colOff>
      <xdr:row>210</xdr:row>
      <xdr:rowOff>55181</xdr:rowOff>
    </xdr:to>
    <xdr:pic>
      <xdr:nvPicPr>
        <xdr:cNvPr id="9" name="Paveikslėlis 8"/>
        <xdr:cNvPicPr>
          <a:picLocks noChangeAspect="1"/>
        </xdr:cNvPicPr>
      </xdr:nvPicPr>
      <xdr:blipFill>
        <a:blip xmlns:r="http://schemas.openxmlformats.org/officeDocument/2006/relationships" r:embed="rId3"/>
        <a:stretch>
          <a:fillRect/>
        </a:stretch>
      </xdr:blipFill>
      <xdr:spPr>
        <a:xfrm>
          <a:off x="0" y="22174200"/>
          <a:ext cx="16800282" cy="118852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38</xdr:col>
      <xdr:colOff>454247</xdr:colOff>
      <xdr:row>206</xdr:row>
      <xdr:rowOff>43450</xdr:rowOff>
    </xdr:to>
    <xdr:pic>
      <xdr:nvPicPr>
        <xdr:cNvPr id="2" name="Paveikslėlis 1"/>
        <xdr:cNvPicPr>
          <a:picLocks noChangeAspect="1"/>
        </xdr:cNvPicPr>
      </xdr:nvPicPr>
      <xdr:blipFill>
        <a:blip xmlns:r="http://schemas.openxmlformats.org/officeDocument/2006/relationships" r:embed="rId1"/>
        <a:stretch>
          <a:fillRect/>
        </a:stretch>
      </xdr:blipFill>
      <xdr:spPr>
        <a:xfrm>
          <a:off x="0" y="0"/>
          <a:ext cx="23619047" cy="33400000"/>
        </a:xfrm>
        <a:prstGeom prst="rect">
          <a:avLst/>
        </a:prstGeom>
      </xdr:spPr>
    </xdr:pic>
    <xdr:clientData/>
  </xdr:twoCellAnchor>
  <xdr:twoCellAnchor editAs="oneCell">
    <xdr:from>
      <xdr:col>0</xdr:col>
      <xdr:colOff>0</xdr:colOff>
      <xdr:row>199</xdr:row>
      <xdr:rowOff>15875</xdr:rowOff>
    </xdr:from>
    <xdr:to>
      <xdr:col>38</xdr:col>
      <xdr:colOff>313859</xdr:colOff>
      <xdr:row>406</xdr:row>
      <xdr:rowOff>14875</xdr:rowOff>
    </xdr:to>
    <xdr:pic>
      <xdr:nvPicPr>
        <xdr:cNvPr id="3" name="Paveikslėlis 2"/>
        <xdr:cNvPicPr>
          <a:picLocks noChangeAspect="1"/>
        </xdr:cNvPicPr>
      </xdr:nvPicPr>
      <xdr:blipFill>
        <a:blip xmlns:r="http://schemas.openxmlformats.org/officeDocument/2006/relationships" r:embed="rId2"/>
        <a:stretch>
          <a:fillRect/>
        </a:stretch>
      </xdr:blipFill>
      <xdr:spPr>
        <a:xfrm>
          <a:off x="0" y="31607125"/>
          <a:ext cx="23237359" cy="32860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38</xdr:col>
      <xdr:colOff>463771</xdr:colOff>
      <xdr:row>206</xdr:row>
      <xdr:rowOff>43450</xdr:rowOff>
    </xdr:to>
    <xdr:pic>
      <xdr:nvPicPr>
        <xdr:cNvPr id="2" name="Paveikslėlis 1"/>
        <xdr:cNvPicPr>
          <a:picLocks noChangeAspect="1"/>
        </xdr:cNvPicPr>
      </xdr:nvPicPr>
      <xdr:blipFill>
        <a:blip xmlns:r="http://schemas.openxmlformats.org/officeDocument/2006/relationships" r:embed="rId1"/>
        <a:stretch>
          <a:fillRect/>
        </a:stretch>
      </xdr:blipFill>
      <xdr:spPr>
        <a:xfrm>
          <a:off x="0" y="0"/>
          <a:ext cx="23628571" cy="33400000"/>
        </a:xfrm>
        <a:prstGeom prst="rect">
          <a:avLst/>
        </a:prstGeom>
      </xdr:spPr>
    </xdr:pic>
    <xdr:clientData/>
  </xdr:twoCellAnchor>
  <xdr:twoCellAnchor editAs="oneCell">
    <xdr:from>
      <xdr:col>0</xdr:col>
      <xdr:colOff>500063</xdr:colOff>
      <xdr:row>195</xdr:row>
      <xdr:rowOff>119062</xdr:rowOff>
    </xdr:from>
    <xdr:to>
      <xdr:col>38</xdr:col>
      <xdr:colOff>601884</xdr:colOff>
      <xdr:row>396</xdr:row>
      <xdr:rowOff>14875</xdr:rowOff>
    </xdr:to>
    <xdr:pic>
      <xdr:nvPicPr>
        <xdr:cNvPr id="3" name="Paveikslėlis 2"/>
        <xdr:cNvPicPr>
          <a:picLocks noChangeAspect="1"/>
        </xdr:cNvPicPr>
      </xdr:nvPicPr>
      <xdr:blipFill>
        <a:blip xmlns:r="http://schemas.openxmlformats.org/officeDocument/2006/relationships" r:embed="rId2"/>
        <a:stretch>
          <a:fillRect/>
        </a:stretch>
      </xdr:blipFill>
      <xdr:spPr>
        <a:xfrm>
          <a:off x="500063" y="32623125"/>
          <a:ext cx="23628571" cy="334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53</xdr:col>
      <xdr:colOff>605485</xdr:colOff>
      <xdr:row>142</xdr:row>
      <xdr:rowOff>149507</xdr:rowOff>
    </xdr:to>
    <xdr:pic>
      <xdr:nvPicPr>
        <xdr:cNvPr id="2" name="Paveikslėlis 1"/>
        <xdr:cNvPicPr>
          <a:picLocks noChangeAspect="1"/>
        </xdr:cNvPicPr>
      </xdr:nvPicPr>
      <xdr:blipFill>
        <a:blip xmlns:r="http://schemas.openxmlformats.org/officeDocument/2006/relationships" r:embed="rId1"/>
        <a:stretch>
          <a:fillRect/>
        </a:stretch>
      </xdr:blipFill>
      <xdr:spPr>
        <a:xfrm>
          <a:off x="0" y="0"/>
          <a:ext cx="32914285" cy="23142857"/>
        </a:xfrm>
        <a:prstGeom prst="rect">
          <a:avLst/>
        </a:prstGeom>
      </xdr:spPr>
    </xdr:pic>
    <xdr:clientData/>
  </xdr:twoCellAnchor>
  <xdr:twoCellAnchor editAs="oneCell">
    <xdr:from>
      <xdr:col>0</xdr:col>
      <xdr:colOff>0</xdr:colOff>
      <xdr:row>130</xdr:row>
      <xdr:rowOff>127000</xdr:rowOff>
    </xdr:from>
    <xdr:to>
      <xdr:col>54</xdr:col>
      <xdr:colOff>338785</xdr:colOff>
      <xdr:row>276</xdr:row>
      <xdr:rowOff>92357</xdr:rowOff>
    </xdr:to>
    <xdr:pic>
      <xdr:nvPicPr>
        <xdr:cNvPr id="3" name="Paveikslėlis 2"/>
        <xdr:cNvPicPr>
          <a:picLocks noChangeAspect="1"/>
        </xdr:cNvPicPr>
      </xdr:nvPicPr>
      <xdr:blipFill>
        <a:blip xmlns:r="http://schemas.openxmlformats.org/officeDocument/2006/relationships" r:embed="rId2"/>
        <a:stretch>
          <a:fillRect/>
        </a:stretch>
      </xdr:blipFill>
      <xdr:spPr>
        <a:xfrm>
          <a:off x="0" y="20764500"/>
          <a:ext cx="32914285" cy="23142857"/>
        </a:xfrm>
        <a:prstGeom prst="rect">
          <a:avLst/>
        </a:prstGeom>
      </xdr:spPr>
    </xdr:pic>
    <xdr:clientData/>
  </xdr:twoCellAnchor>
  <xdr:twoCellAnchor editAs="oneCell">
    <xdr:from>
      <xdr:col>8</xdr:col>
      <xdr:colOff>426464</xdr:colOff>
      <xdr:row>200</xdr:row>
      <xdr:rowOff>43941</xdr:rowOff>
    </xdr:from>
    <xdr:to>
      <xdr:col>47</xdr:col>
      <xdr:colOff>42571</xdr:colOff>
      <xdr:row>412</xdr:row>
      <xdr:rowOff>42682</xdr:rowOff>
    </xdr:to>
    <xdr:pic>
      <xdr:nvPicPr>
        <xdr:cNvPr id="4" name="Paveikslėlis 3"/>
        <xdr:cNvPicPr>
          <a:picLocks noChangeAspect="1"/>
        </xdr:cNvPicPr>
      </xdr:nvPicPr>
      <xdr:blipFill>
        <a:blip xmlns:r="http://schemas.openxmlformats.org/officeDocument/2006/relationships" r:embed="rId3"/>
        <a:stretch>
          <a:fillRect/>
        </a:stretch>
      </xdr:blipFill>
      <xdr:spPr>
        <a:xfrm rot="16200000">
          <a:off x="-2978" y="37049383"/>
          <a:ext cx="33653741" cy="2314285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128</xdr:row>
      <xdr:rowOff>0</xdr:rowOff>
    </xdr:from>
    <xdr:to>
      <xdr:col>27</xdr:col>
      <xdr:colOff>309856</xdr:colOff>
      <xdr:row>198</xdr:row>
      <xdr:rowOff>141399</xdr:rowOff>
    </xdr:to>
    <xdr:pic>
      <xdr:nvPicPr>
        <xdr:cNvPr id="7" name="Paveikslėlis 6"/>
        <xdr:cNvPicPr>
          <a:picLocks noChangeAspect="1"/>
        </xdr:cNvPicPr>
      </xdr:nvPicPr>
      <xdr:blipFill>
        <a:blip xmlns:r="http://schemas.openxmlformats.org/officeDocument/2006/relationships" r:embed="rId1"/>
        <a:stretch>
          <a:fillRect/>
        </a:stretch>
      </xdr:blipFill>
      <xdr:spPr>
        <a:xfrm>
          <a:off x="0" y="21336000"/>
          <a:ext cx="16704762" cy="11809524"/>
        </a:xfrm>
        <a:prstGeom prst="rect">
          <a:avLst/>
        </a:prstGeom>
      </xdr:spPr>
    </xdr:pic>
    <xdr:clientData/>
  </xdr:twoCellAnchor>
  <xdr:twoCellAnchor editAs="oneCell">
    <xdr:from>
      <xdr:col>0</xdr:col>
      <xdr:colOff>0</xdr:colOff>
      <xdr:row>0</xdr:row>
      <xdr:rowOff>0</xdr:rowOff>
    </xdr:from>
    <xdr:to>
      <xdr:col>12</xdr:col>
      <xdr:colOff>360994</xdr:colOff>
      <xdr:row>38</xdr:row>
      <xdr:rowOff>151589</xdr:rowOff>
    </xdr:to>
    <xdr:pic>
      <xdr:nvPicPr>
        <xdr:cNvPr id="8" name="Paveikslėlis 7"/>
        <xdr:cNvPicPr>
          <a:picLocks noChangeAspect="1"/>
        </xdr:cNvPicPr>
      </xdr:nvPicPr>
      <xdr:blipFill>
        <a:blip xmlns:r="http://schemas.openxmlformats.org/officeDocument/2006/relationships" r:embed="rId2"/>
        <a:stretch>
          <a:fillRect/>
        </a:stretch>
      </xdr:blipFill>
      <xdr:spPr>
        <a:xfrm>
          <a:off x="0" y="0"/>
          <a:ext cx="7647619" cy="6485714"/>
        </a:xfrm>
        <a:prstGeom prst="rect">
          <a:avLst/>
        </a:prstGeom>
      </xdr:spPr>
    </xdr:pic>
    <xdr:clientData/>
  </xdr:twoCellAnchor>
  <xdr:twoCellAnchor editAs="oneCell">
    <xdr:from>
      <xdr:col>0</xdr:col>
      <xdr:colOff>130969</xdr:colOff>
      <xdr:row>37</xdr:row>
      <xdr:rowOff>119063</xdr:rowOff>
    </xdr:from>
    <xdr:to>
      <xdr:col>12</xdr:col>
      <xdr:colOff>234820</xdr:colOff>
      <xdr:row>75</xdr:row>
      <xdr:rowOff>3986</xdr:rowOff>
    </xdr:to>
    <xdr:pic>
      <xdr:nvPicPr>
        <xdr:cNvPr id="9" name="Paveikslėlis 8"/>
        <xdr:cNvPicPr>
          <a:picLocks noChangeAspect="1"/>
        </xdr:cNvPicPr>
      </xdr:nvPicPr>
      <xdr:blipFill>
        <a:blip xmlns:r="http://schemas.openxmlformats.org/officeDocument/2006/relationships" r:embed="rId3"/>
        <a:stretch>
          <a:fillRect/>
        </a:stretch>
      </xdr:blipFill>
      <xdr:spPr>
        <a:xfrm>
          <a:off x="130969" y="6286501"/>
          <a:ext cx="7390476" cy="6219048"/>
        </a:xfrm>
        <a:prstGeom prst="rect">
          <a:avLst/>
        </a:prstGeom>
      </xdr:spPr>
    </xdr:pic>
    <xdr:clientData/>
  </xdr:twoCellAnchor>
  <xdr:twoCellAnchor editAs="oneCell">
    <xdr:from>
      <xdr:col>0</xdr:col>
      <xdr:colOff>154781</xdr:colOff>
      <xdr:row>74</xdr:row>
      <xdr:rowOff>83343</xdr:rowOff>
    </xdr:from>
    <xdr:to>
      <xdr:col>12</xdr:col>
      <xdr:colOff>268156</xdr:colOff>
      <xdr:row>114</xdr:row>
      <xdr:rowOff>82510</xdr:rowOff>
    </xdr:to>
    <xdr:pic>
      <xdr:nvPicPr>
        <xdr:cNvPr id="10" name="Paveikslėlis 9"/>
        <xdr:cNvPicPr>
          <a:picLocks noChangeAspect="1"/>
        </xdr:cNvPicPr>
      </xdr:nvPicPr>
      <xdr:blipFill>
        <a:blip xmlns:r="http://schemas.openxmlformats.org/officeDocument/2006/relationships" r:embed="rId4"/>
        <a:stretch>
          <a:fillRect/>
        </a:stretch>
      </xdr:blipFill>
      <xdr:spPr>
        <a:xfrm>
          <a:off x="154781" y="12418218"/>
          <a:ext cx="7400000" cy="66666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37</xdr:col>
      <xdr:colOff>30552</xdr:colOff>
      <xdr:row>95</xdr:row>
      <xdr:rowOff>155193</xdr:rowOff>
    </xdr:to>
    <xdr:pic>
      <xdr:nvPicPr>
        <xdr:cNvPr id="2" name="Paveikslėlis 1"/>
        <xdr:cNvPicPr>
          <a:picLocks noChangeAspect="1"/>
        </xdr:cNvPicPr>
      </xdr:nvPicPr>
      <xdr:blipFill>
        <a:blip xmlns:r="http://schemas.openxmlformats.org/officeDocument/2006/relationships" r:embed="rId1"/>
        <a:stretch>
          <a:fillRect/>
        </a:stretch>
      </xdr:blipFill>
      <xdr:spPr>
        <a:xfrm rot="5400000">
          <a:off x="3473836" y="-3473836"/>
          <a:ext cx="15990506" cy="22938177"/>
        </a:xfrm>
        <a:prstGeom prst="rect">
          <a:avLst/>
        </a:prstGeom>
      </xdr:spPr>
    </xdr:pic>
    <xdr:clientData/>
  </xdr:twoCellAnchor>
  <xdr:twoCellAnchor editAs="oneCell">
    <xdr:from>
      <xdr:col>4</xdr:col>
      <xdr:colOff>357187</xdr:colOff>
      <xdr:row>95</xdr:row>
      <xdr:rowOff>71437</xdr:rowOff>
    </xdr:from>
    <xdr:to>
      <xdr:col>30</xdr:col>
      <xdr:colOff>12318</xdr:colOff>
      <xdr:row>229</xdr:row>
      <xdr:rowOff>21026</xdr:rowOff>
    </xdr:to>
    <xdr:pic>
      <xdr:nvPicPr>
        <xdr:cNvPr id="3" name="Paveikslėlis 2"/>
        <xdr:cNvPicPr>
          <a:picLocks noChangeAspect="1"/>
        </xdr:cNvPicPr>
      </xdr:nvPicPr>
      <xdr:blipFill>
        <a:blip xmlns:r="http://schemas.openxmlformats.org/officeDocument/2006/relationships" r:embed="rId2"/>
        <a:stretch>
          <a:fillRect/>
        </a:stretch>
      </xdr:blipFill>
      <xdr:spPr>
        <a:xfrm>
          <a:off x="2833687" y="15906750"/>
          <a:ext cx="15752381" cy="22285714"/>
        </a:xfrm>
        <a:prstGeom prst="rect">
          <a:avLst/>
        </a:prstGeom>
      </xdr:spPr>
    </xdr:pic>
    <xdr:clientData/>
  </xdr:twoCellAnchor>
  <xdr:twoCellAnchor editAs="oneCell">
    <xdr:from>
      <xdr:col>4</xdr:col>
      <xdr:colOff>333375</xdr:colOff>
      <xdr:row>196</xdr:row>
      <xdr:rowOff>23813</xdr:rowOff>
    </xdr:from>
    <xdr:to>
      <xdr:col>29</xdr:col>
      <xdr:colOff>607631</xdr:colOff>
      <xdr:row>329</xdr:row>
      <xdr:rowOff>140089</xdr:rowOff>
    </xdr:to>
    <xdr:pic>
      <xdr:nvPicPr>
        <xdr:cNvPr id="4" name="Paveikslėlis 3"/>
        <xdr:cNvPicPr>
          <a:picLocks noChangeAspect="1"/>
        </xdr:cNvPicPr>
      </xdr:nvPicPr>
      <xdr:blipFill>
        <a:blip xmlns:r="http://schemas.openxmlformats.org/officeDocument/2006/relationships" r:embed="rId3"/>
        <a:stretch>
          <a:fillRect/>
        </a:stretch>
      </xdr:blipFill>
      <xdr:spPr>
        <a:xfrm>
          <a:off x="2809875" y="32694563"/>
          <a:ext cx="15752381" cy="22285714"/>
        </a:xfrm>
        <a:prstGeom prst="rect">
          <a:avLst/>
        </a:prstGeom>
      </xdr:spPr>
    </xdr:pic>
    <xdr:clientData/>
  </xdr:twoCellAnchor>
  <xdr:twoCellAnchor editAs="oneCell">
    <xdr:from>
      <xdr:col>4</xdr:col>
      <xdr:colOff>285750</xdr:colOff>
      <xdr:row>283</xdr:row>
      <xdr:rowOff>95250</xdr:rowOff>
    </xdr:from>
    <xdr:to>
      <xdr:col>29</xdr:col>
      <xdr:colOff>560006</xdr:colOff>
      <xdr:row>417</xdr:row>
      <xdr:rowOff>44839</xdr:rowOff>
    </xdr:to>
    <xdr:pic>
      <xdr:nvPicPr>
        <xdr:cNvPr id="5" name="Paveikslėlis 4"/>
        <xdr:cNvPicPr>
          <a:picLocks noChangeAspect="1"/>
        </xdr:cNvPicPr>
      </xdr:nvPicPr>
      <xdr:blipFill>
        <a:blip xmlns:r="http://schemas.openxmlformats.org/officeDocument/2006/relationships" r:embed="rId4"/>
        <a:stretch>
          <a:fillRect/>
        </a:stretch>
      </xdr:blipFill>
      <xdr:spPr>
        <a:xfrm>
          <a:off x="2762250" y="47267813"/>
          <a:ext cx="15752381" cy="22285714"/>
        </a:xfrm>
        <a:prstGeom prst="rect">
          <a:avLst/>
        </a:prstGeom>
      </xdr:spPr>
    </xdr:pic>
    <xdr:clientData/>
  </xdr:twoCellAnchor>
  <xdr:twoCellAnchor editAs="oneCell">
    <xdr:from>
      <xdr:col>4</xdr:col>
      <xdr:colOff>238125</xdr:colOff>
      <xdr:row>356</xdr:row>
      <xdr:rowOff>23813</xdr:rowOff>
    </xdr:from>
    <xdr:to>
      <xdr:col>29</xdr:col>
      <xdr:colOff>512381</xdr:colOff>
      <xdr:row>489</xdr:row>
      <xdr:rowOff>140089</xdr:rowOff>
    </xdr:to>
    <xdr:pic>
      <xdr:nvPicPr>
        <xdr:cNvPr id="6" name="Paveikslėlis 5"/>
        <xdr:cNvPicPr>
          <a:picLocks noChangeAspect="1"/>
        </xdr:cNvPicPr>
      </xdr:nvPicPr>
      <xdr:blipFill>
        <a:blip xmlns:r="http://schemas.openxmlformats.org/officeDocument/2006/relationships" r:embed="rId5"/>
        <a:stretch>
          <a:fillRect/>
        </a:stretch>
      </xdr:blipFill>
      <xdr:spPr>
        <a:xfrm>
          <a:off x="2714625" y="59364563"/>
          <a:ext cx="15752381" cy="22285714"/>
        </a:xfrm>
        <a:prstGeom prst="rect">
          <a:avLst/>
        </a:prstGeom>
      </xdr:spPr>
    </xdr:pic>
    <xdr:clientData/>
  </xdr:twoCellAnchor>
  <xdr:twoCellAnchor editAs="oneCell">
    <xdr:from>
      <xdr:col>4</xdr:col>
      <xdr:colOff>285750</xdr:colOff>
      <xdr:row>447</xdr:row>
      <xdr:rowOff>47625</xdr:rowOff>
    </xdr:from>
    <xdr:to>
      <xdr:col>29</xdr:col>
      <xdr:colOff>560006</xdr:colOff>
      <xdr:row>580</xdr:row>
      <xdr:rowOff>163902</xdr:rowOff>
    </xdr:to>
    <xdr:pic>
      <xdr:nvPicPr>
        <xdr:cNvPr id="7" name="Paveikslėlis 6"/>
        <xdr:cNvPicPr>
          <a:picLocks noChangeAspect="1"/>
        </xdr:cNvPicPr>
      </xdr:nvPicPr>
      <xdr:blipFill>
        <a:blip xmlns:r="http://schemas.openxmlformats.org/officeDocument/2006/relationships" r:embed="rId6"/>
        <a:stretch>
          <a:fillRect/>
        </a:stretch>
      </xdr:blipFill>
      <xdr:spPr>
        <a:xfrm>
          <a:off x="2762250" y="74556938"/>
          <a:ext cx="15752381" cy="22285714"/>
        </a:xfrm>
        <a:prstGeom prst="rect">
          <a:avLst/>
        </a:prstGeom>
      </xdr:spPr>
    </xdr:pic>
    <xdr:clientData/>
  </xdr:twoCellAnchor>
  <xdr:twoCellAnchor editAs="oneCell">
    <xdr:from>
      <xdr:col>4</xdr:col>
      <xdr:colOff>238125</xdr:colOff>
      <xdr:row>519</xdr:row>
      <xdr:rowOff>95250</xdr:rowOff>
    </xdr:from>
    <xdr:to>
      <xdr:col>29</xdr:col>
      <xdr:colOff>512381</xdr:colOff>
      <xdr:row>653</xdr:row>
      <xdr:rowOff>44839</xdr:rowOff>
    </xdr:to>
    <xdr:pic>
      <xdr:nvPicPr>
        <xdr:cNvPr id="8" name="Paveikslėlis 7"/>
        <xdr:cNvPicPr>
          <a:picLocks noChangeAspect="1"/>
        </xdr:cNvPicPr>
      </xdr:nvPicPr>
      <xdr:blipFill>
        <a:blip xmlns:r="http://schemas.openxmlformats.org/officeDocument/2006/relationships" r:embed="rId7"/>
        <a:stretch>
          <a:fillRect/>
        </a:stretch>
      </xdr:blipFill>
      <xdr:spPr>
        <a:xfrm>
          <a:off x="2714625" y="86606063"/>
          <a:ext cx="15752381" cy="22285714"/>
        </a:xfrm>
        <a:prstGeom prst="rect">
          <a:avLst/>
        </a:prstGeom>
      </xdr:spPr>
    </xdr:pic>
    <xdr:clientData/>
  </xdr:twoCellAnchor>
  <xdr:twoCellAnchor editAs="oneCell">
    <xdr:from>
      <xdr:col>4</xdr:col>
      <xdr:colOff>261938</xdr:colOff>
      <xdr:row>590</xdr:row>
      <xdr:rowOff>142875</xdr:rowOff>
    </xdr:from>
    <xdr:to>
      <xdr:col>29</xdr:col>
      <xdr:colOff>536194</xdr:colOff>
      <xdr:row>724</xdr:row>
      <xdr:rowOff>92464</xdr:rowOff>
    </xdr:to>
    <xdr:pic>
      <xdr:nvPicPr>
        <xdr:cNvPr id="9" name="Paveikslėlis 8"/>
        <xdr:cNvPicPr>
          <a:picLocks noChangeAspect="1"/>
        </xdr:cNvPicPr>
      </xdr:nvPicPr>
      <xdr:blipFill>
        <a:blip xmlns:r="http://schemas.openxmlformats.org/officeDocument/2006/relationships" r:embed="rId8"/>
        <a:stretch>
          <a:fillRect/>
        </a:stretch>
      </xdr:blipFill>
      <xdr:spPr>
        <a:xfrm>
          <a:off x="2738438" y="98488500"/>
          <a:ext cx="15752381" cy="22285714"/>
        </a:xfrm>
        <a:prstGeom prst="rect">
          <a:avLst/>
        </a:prstGeom>
      </xdr:spPr>
    </xdr:pic>
    <xdr:clientData/>
  </xdr:twoCellAnchor>
  <xdr:twoCellAnchor editAs="oneCell">
    <xdr:from>
      <xdr:col>4</xdr:col>
      <xdr:colOff>285750</xdr:colOff>
      <xdr:row>689</xdr:row>
      <xdr:rowOff>142875</xdr:rowOff>
    </xdr:from>
    <xdr:to>
      <xdr:col>29</xdr:col>
      <xdr:colOff>560006</xdr:colOff>
      <xdr:row>823</xdr:row>
      <xdr:rowOff>92464</xdr:rowOff>
    </xdr:to>
    <xdr:pic>
      <xdr:nvPicPr>
        <xdr:cNvPr id="10" name="Paveikslėlis 9"/>
        <xdr:cNvPicPr>
          <a:picLocks noChangeAspect="1"/>
        </xdr:cNvPicPr>
      </xdr:nvPicPr>
      <xdr:blipFill>
        <a:blip xmlns:r="http://schemas.openxmlformats.org/officeDocument/2006/relationships" r:embed="rId9"/>
        <a:stretch>
          <a:fillRect/>
        </a:stretch>
      </xdr:blipFill>
      <xdr:spPr>
        <a:xfrm>
          <a:off x="2762250" y="114990563"/>
          <a:ext cx="15752381" cy="22285714"/>
        </a:xfrm>
        <a:prstGeom prst="rect">
          <a:avLst/>
        </a:prstGeom>
      </xdr:spPr>
    </xdr:pic>
    <xdr:clientData/>
  </xdr:twoCellAnchor>
  <xdr:twoCellAnchor editAs="oneCell">
    <xdr:from>
      <xdr:col>4</xdr:col>
      <xdr:colOff>214313</xdr:colOff>
      <xdr:row>773</xdr:row>
      <xdr:rowOff>71438</xdr:rowOff>
    </xdr:from>
    <xdr:to>
      <xdr:col>29</xdr:col>
      <xdr:colOff>488569</xdr:colOff>
      <xdr:row>907</xdr:row>
      <xdr:rowOff>21027</xdr:rowOff>
    </xdr:to>
    <xdr:pic>
      <xdr:nvPicPr>
        <xdr:cNvPr id="11" name="Paveikslėlis 10"/>
        <xdr:cNvPicPr>
          <a:picLocks noChangeAspect="1"/>
        </xdr:cNvPicPr>
      </xdr:nvPicPr>
      <xdr:blipFill>
        <a:blip xmlns:r="http://schemas.openxmlformats.org/officeDocument/2006/relationships" r:embed="rId10"/>
        <a:stretch>
          <a:fillRect/>
        </a:stretch>
      </xdr:blipFill>
      <xdr:spPr>
        <a:xfrm>
          <a:off x="2690813" y="128920876"/>
          <a:ext cx="15752381" cy="22285714"/>
        </a:xfrm>
        <a:prstGeom prst="rect">
          <a:avLst/>
        </a:prstGeom>
      </xdr:spPr>
    </xdr:pic>
    <xdr:clientData/>
  </xdr:twoCellAnchor>
  <xdr:twoCellAnchor editAs="oneCell">
    <xdr:from>
      <xdr:col>4</xdr:col>
      <xdr:colOff>214312</xdr:colOff>
      <xdr:row>840</xdr:row>
      <xdr:rowOff>47625</xdr:rowOff>
    </xdr:from>
    <xdr:to>
      <xdr:col>29</xdr:col>
      <xdr:colOff>488568</xdr:colOff>
      <xdr:row>973</xdr:row>
      <xdr:rowOff>163901</xdr:rowOff>
    </xdr:to>
    <xdr:pic>
      <xdr:nvPicPr>
        <xdr:cNvPr id="12" name="Paveikslėlis 11"/>
        <xdr:cNvPicPr>
          <a:picLocks noChangeAspect="1"/>
        </xdr:cNvPicPr>
      </xdr:nvPicPr>
      <xdr:blipFill>
        <a:blip xmlns:r="http://schemas.openxmlformats.org/officeDocument/2006/relationships" r:embed="rId11"/>
        <a:stretch>
          <a:fillRect/>
        </a:stretch>
      </xdr:blipFill>
      <xdr:spPr>
        <a:xfrm>
          <a:off x="2690812" y="140065125"/>
          <a:ext cx="15752381" cy="22285714"/>
        </a:xfrm>
        <a:prstGeom prst="rect">
          <a:avLst/>
        </a:prstGeom>
      </xdr:spPr>
    </xdr:pic>
    <xdr:clientData/>
  </xdr:twoCellAnchor>
  <xdr:twoCellAnchor editAs="oneCell">
    <xdr:from>
      <xdr:col>4</xdr:col>
      <xdr:colOff>214313</xdr:colOff>
      <xdr:row>930</xdr:row>
      <xdr:rowOff>119062</xdr:rowOff>
    </xdr:from>
    <xdr:to>
      <xdr:col>29</xdr:col>
      <xdr:colOff>488569</xdr:colOff>
      <xdr:row>1064</xdr:row>
      <xdr:rowOff>68651</xdr:rowOff>
    </xdr:to>
    <xdr:pic>
      <xdr:nvPicPr>
        <xdr:cNvPr id="13" name="Paveikslėlis 12"/>
        <xdr:cNvPicPr>
          <a:picLocks noChangeAspect="1"/>
        </xdr:cNvPicPr>
      </xdr:nvPicPr>
      <xdr:blipFill>
        <a:blip xmlns:r="http://schemas.openxmlformats.org/officeDocument/2006/relationships" r:embed="rId12"/>
        <a:stretch>
          <a:fillRect/>
        </a:stretch>
      </xdr:blipFill>
      <xdr:spPr>
        <a:xfrm>
          <a:off x="2690813" y="155138437"/>
          <a:ext cx="15752381" cy="22285714"/>
        </a:xfrm>
        <a:prstGeom prst="rect">
          <a:avLst/>
        </a:prstGeom>
      </xdr:spPr>
    </xdr:pic>
    <xdr:clientData/>
  </xdr:twoCellAnchor>
  <xdr:twoCellAnchor editAs="oneCell">
    <xdr:from>
      <xdr:col>4</xdr:col>
      <xdr:colOff>166687</xdr:colOff>
      <xdr:row>1041</xdr:row>
      <xdr:rowOff>0</xdr:rowOff>
    </xdr:from>
    <xdr:to>
      <xdr:col>29</xdr:col>
      <xdr:colOff>440943</xdr:colOff>
      <xdr:row>1174</xdr:row>
      <xdr:rowOff>116277</xdr:rowOff>
    </xdr:to>
    <xdr:pic>
      <xdr:nvPicPr>
        <xdr:cNvPr id="14" name="Paveikslėlis 13"/>
        <xdr:cNvPicPr>
          <a:picLocks noChangeAspect="1"/>
        </xdr:cNvPicPr>
      </xdr:nvPicPr>
      <xdr:blipFill>
        <a:blip xmlns:r="http://schemas.openxmlformats.org/officeDocument/2006/relationships" r:embed="rId13"/>
        <a:stretch>
          <a:fillRect/>
        </a:stretch>
      </xdr:blipFill>
      <xdr:spPr>
        <a:xfrm>
          <a:off x="2643187" y="173521688"/>
          <a:ext cx="15752381" cy="22285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580190</xdr:colOff>
      <xdr:row>46</xdr:row>
      <xdr:rowOff>56212</xdr:rowOff>
    </xdr:to>
    <xdr:pic>
      <xdr:nvPicPr>
        <xdr:cNvPr id="3" name="Paveikslėlis 2"/>
        <xdr:cNvPicPr>
          <a:picLocks noChangeAspect="1"/>
        </xdr:cNvPicPr>
      </xdr:nvPicPr>
      <xdr:blipFill>
        <a:blip xmlns:r="http://schemas.openxmlformats.org/officeDocument/2006/relationships" r:embed="rId1"/>
        <a:stretch>
          <a:fillRect/>
        </a:stretch>
      </xdr:blipFill>
      <xdr:spPr>
        <a:xfrm>
          <a:off x="0" y="0"/>
          <a:ext cx="6676190" cy="7504762"/>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6"/>
  <sheetViews>
    <sheetView tabSelected="1"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5" customWidth="1"/>
    <col min="6" max="6" width="4" style="696" customWidth="1"/>
    <col min="7" max="7" width="2.7109375" style="3" hidden="1" customWidth="1"/>
    <col min="8" max="8" width="14.140625" style="3" customWidth="1"/>
    <col min="9" max="9" width="8.140625" style="3" customWidth="1"/>
    <col min="10" max="10" width="8.28515625" style="231" customWidth="1"/>
    <col min="11" max="13" width="7.7109375" style="4" customWidth="1"/>
    <col min="14" max="14" width="23.5703125" style="122" customWidth="1"/>
    <col min="15" max="15" width="6.140625" style="3" customWidth="1"/>
    <col min="16" max="18" width="6.28515625" style="3" customWidth="1"/>
    <col min="19" max="19" width="35.5703125" style="151" customWidth="1"/>
    <col min="20" max="20" width="9.140625" style="151"/>
    <col min="21" max="22" width="9.85546875" style="151" customWidth="1"/>
    <col min="23" max="25" width="9.140625" style="151"/>
    <col min="26" max="16384" width="9.140625" style="165"/>
  </cols>
  <sheetData>
    <row r="1" spans="1:25" ht="27.75" customHeight="1" x14ac:dyDescent="0.2">
      <c r="A1" s="1" t="s">
        <v>207</v>
      </c>
      <c r="N1" s="1010" t="s">
        <v>173</v>
      </c>
      <c r="O1" s="1010"/>
      <c r="P1" s="1010"/>
      <c r="Q1" s="1010"/>
      <c r="R1" s="1010"/>
    </row>
    <row r="2" spans="1:25" s="6" customFormat="1" ht="15.75" x14ac:dyDescent="0.2">
      <c r="A2" s="1011" t="s">
        <v>174</v>
      </c>
      <c r="B2" s="1011"/>
      <c r="C2" s="1011"/>
      <c r="D2" s="1011"/>
      <c r="E2" s="1011"/>
      <c r="F2" s="1011"/>
      <c r="G2" s="1011"/>
      <c r="H2" s="1011"/>
      <c r="I2" s="1011"/>
      <c r="J2" s="1011"/>
      <c r="K2" s="1011"/>
      <c r="L2" s="1011"/>
      <c r="M2" s="1011"/>
      <c r="N2" s="1011"/>
      <c r="O2" s="1011"/>
      <c r="P2" s="1011"/>
      <c r="Q2" s="1011"/>
      <c r="R2" s="1011"/>
      <c r="S2" s="152"/>
      <c r="T2" s="153"/>
      <c r="U2" s="154"/>
      <c r="V2" s="154"/>
      <c r="W2" s="154"/>
      <c r="X2" s="154"/>
      <c r="Y2" s="154"/>
    </row>
    <row r="3" spans="1:25" s="6" customFormat="1" ht="18" customHeight="1" x14ac:dyDescent="0.2">
      <c r="A3" s="1012" t="s">
        <v>0</v>
      </c>
      <c r="B3" s="1013"/>
      <c r="C3" s="1013"/>
      <c r="D3" s="1013"/>
      <c r="E3" s="1013"/>
      <c r="F3" s="1013"/>
      <c r="G3" s="1013"/>
      <c r="H3" s="1013"/>
      <c r="I3" s="1013"/>
      <c r="J3" s="1013"/>
      <c r="K3" s="1013"/>
      <c r="L3" s="1013"/>
      <c r="M3" s="1013"/>
      <c r="N3" s="1013"/>
      <c r="O3" s="1013"/>
      <c r="P3" s="1013"/>
      <c r="Q3" s="1013"/>
      <c r="R3" s="1013"/>
      <c r="S3" s="152"/>
      <c r="T3" s="153"/>
      <c r="U3" s="154"/>
      <c r="V3" s="154"/>
      <c r="W3" s="154"/>
      <c r="X3" s="154"/>
      <c r="Y3" s="154"/>
    </row>
    <row r="4" spans="1:25" s="6" customFormat="1" ht="15.75" x14ac:dyDescent="0.2">
      <c r="A4" s="1011" t="s">
        <v>1</v>
      </c>
      <c r="B4" s="1014"/>
      <c r="C4" s="1014"/>
      <c r="D4" s="1014"/>
      <c r="E4" s="1014"/>
      <c r="F4" s="1014"/>
      <c r="G4" s="1014"/>
      <c r="H4" s="1014"/>
      <c r="I4" s="1014"/>
      <c r="J4" s="1014"/>
      <c r="K4" s="1014"/>
      <c r="L4" s="1014"/>
      <c r="M4" s="1014"/>
      <c r="N4" s="1014"/>
      <c r="O4" s="1014"/>
      <c r="P4" s="1014"/>
      <c r="Q4" s="1014"/>
      <c r="R4" s="1014"/>
      <c r="S4" s="152"/>
      <c r="T4" s="153"/>
      <c r="U4" s="154"/>
      <c r="V4" s="154"/>
      <c r="W4" s="154"/>
      <c r="X4" s="154"/>
      <c r="Y4" s="154"/>
    </row>
    <row r="5" spans="1:25" s="14" customFormat="1" ht="20.25" customHeight="1" thickBot="1" x14ac:dyDescent="0.25">
      <c r="A5" s="7"/>
      <c r="B5" s="8"/>
      <c r="C5" s="7"/>
      <c r="D5" s="8"/>
      <c r="E5" s="9"/>
      <c r="F5" s="10"/>
      <c r="G5" s="11"/>
      <c r="H5" s="11"/>
      <c r="I5" s="3"/>
      <c r="J5" s="232"/>
      <c r="K5" s="12"/>
      <c r="L5" s="12"/>
      <c r="M5" s="12"/>
      <c r="N5" s="13"/>
      <c r="O5" s="1160" t="s">
        <v>172</v>
      </c>
      <c r="P5" s="1160"/>
      <c r="Q5" s="1160"/>
      <c r="R5" s="1160"/>
      <c r="S5" s="152"/>
      <c r="T5" s="152"/>
      <c r="U5" s="155"/>
      <c r="V5" s="155"/>
      <c r="W5" s="155"/>
      <c r="X5" s="155"/>
      <c r="Y5" s="155"/>
    </row>
    <row r="6" spans="1:25" s="14" customFormat="1" ht="18.75" customHeight="1" x14ac:dyDescent="0.2">
      <c r="A6" s="1015" t="s">
        <v>2</v>
      </c>
      <c r="B6" s="1018" t="s">
        <v>3</v>
      </c>
      <c r="C6" s="1018" t="s">
        <v>4</v>
      </c>
      <c r="D6" s="1018" t="s">
        <v>175</v>
      </c>
      <c r="E6" s="1021" t="s">
        <v>5</v>
      </c>
      <c r="F6" s="1024" t="s">
        <v>6</v>
      </c>
      <c r="G6" s="1027" t="s">
        <v>7</v>
      </c>
      <c r="H6" s="1027" t="s">
        <v>176</v>
      </c>
      <c r="I6" s="1030" t="s">
        <v>8</v>
      </c>
      <c r="J6" s="1033" t="s">
        <v>180</v>
      </c>
      <c r="K6" s="1036" t="s">
        <v>9</v>
      </c>
      <c r="L6" s="1039" t="s">
        <v>104</v>
      </c>
      <c r="M6" s="1039" t="s">
        <v>177</v>
      </c>
      <c r="N6" s="1042" t="s">
        <v>10</v>
      </c>
      <c r="O6" s="1043"/>
      <c r="P6" s="1043"/>
      <c r="Q6" s="1043"/>
      <c r="R6" s="1044"/>
      <c r="S6" s="152"/>
      <c r="T6" s="152"/>
      <c r="U6" s="155"/>
      <c r="V6" s="155"/>
      <c r="W6" s="155"/>
      <c r="X6" s="155"/>
      <c r="Y6" s="155"/>
    </row>
    <row r="7" spans="1:25" s="14" customFormat="1" ht="21" customHeight="1" x14ac:dyDescent="0.2">
      <c r="A7" s="1016"/>
      <c r="B7" s="1019"/>
      <c r="C7" s="1019"/>
      <c r="D7" s="1019"/>
      <c r="E7" s="1022"/>
      <c r="F7" s="1025"/>
      <c r="G7" s="1028"/>
      <c r="H7" s="1028"/>
      <c r="I7" s="1031"/>
      <c r="J7" s="1034"/>
      <c r="K7" s="1037"/>
      <c r="L7" s="1040"/>
      <c r="M7" s="1040"/>
      <c r="N7" s="1045" t="s">
        <v>5</v>
      </c>
      <c r="O7" s="1047" t="s">
        <v>97</v>
      </c>
      <c r="P7" s="1048"/>
      <c r="Q7" s="1048"/>
      <c r="R7" s="1049"/>
      <c r="S7" s="152"/>
      <c r="T7" s="152"/>
      <c r="U7" s="155"/>
      <c r="V7" s="155"/>
      <c r="W7" s="155"/>
      <c r="X7" s="155"/>
      <c r="Y7" s="155"/>
    </row>
    <row r="8" spans="1:25" s="14" customFormat="1" ht="28.5" customHeight="1" x14ac:dyDescent="0.2">
      <c r="A8" s="1016"/>
      <c r="B8" s="1019"/>
      <c r="C8" s="1019"/>
      <c r="D8" s="1019"/>
      <c r="E8" s="1022"/>
      <c r="F8" s="1025"/>
      <c r="G8" s="1028"/>
      <c r="H8" s="1028"/>
      <c r="I8" s="1031"/>
      <c r="J8" s="1034"/>
      <c r="K8" s="1037"/>
      <c r="L8" s="1040"/>
      <c r="M8" s="1040"/>
      <c r="N8" s="1045"/>
      <c r="O8" s="1050" t="s">
        <v>11</v>
      </c>
      <c r="P8" s="1052" t="s">
        <v>12</v>
      </c>
      <c r="Q8" s="1145" t="s">
        <v>106</v>
      </c>
      <c r="R8" s="1147" t="s">
        <v>178</v>
      </c>
      <c r="S8" s="152"/>
      <c r="T8" s="152"/>
      <c r="U8" s="155"/>
      <c r="V8" s="155"/>
      <c r="W8" s="155"/>
      <c r="X8" s="155"/>
      <c r="Y8" s="155"/>
    </row>
    <row r="9" spans="1:25" s="14" customFormat="1" ht="54.75" customHeight="1" thickBot="1" x14ac:dyDescent="0.25">
      <c r="A9" s="1017"/>
      <c r="B9" s="1020"/>
      <c r="C9" s="1020"/>
      <c r="D9" s="1020"/>
      <c r="E9" s="1023"/>
      <c r="F9" s="1026"/>
      <c r="G9" s="1029"/>
      <c r="H9" s="1029"/>
      <c r="I9" s="1032"/>
      <c r="J9" s="1035"/>
      <c r="K9" s="1038"/>
      <c r="L9" s="1041"/>
      <c r="M9" s="1041"/>
      <c r="N9" s="1046"/>
      <c r="O9" s="1051"/>
      <c r="P9" s="1053"/>
      <c r="Q9" s="1146"/>
      <c r="R9" s="1148"/>
      <c r="S9" s="152"/>
      <c r="T9" s="152"/>
      <c r="U9" s="155"/>
      <c r="V9" s="155"/>
      <c r="W9" s="155"/>
      <c r="X9" s="155"/>
      <c r="Y9" s="155"/>
    </row>
    <row r="10" spans="1:25" ht="15" customHeight="1" x14ac:dyDescent="0.2">
      <c r="A10" s="1054" t="s">
        <v>13</v>
      </c>
      <c r="B10" s="1055"/>
      <c r="C10" s="1055"/>
      <c r="D10" s="1055"/>
      <c r="E10" s="1055"/>
      <c r="F10" s="1055"/>
      <c r="G10" s="1055"/>
      <c r="H10" s="1055"/>
      <c r="I10" s="1055"/>
      <c r="J10" s="1056"/>
      <c r="K10" s="1055"/>
      <c r="L10" s="1055"/>
      <c r="M10" s="1055"/>
      <c r="N10" s="1055"/>
      <c r="O10" s="1055"/>
      <c r="P10" s="1055"/>
      <c r="Q10" s="1055"/>
      <c r="R10" s="1057"/>
    </row>
    <row r="11" spans="1:25" ht="15" customHeight="1" thickBot="1" x14ac:dyDescent="0.25">
      <c r="A11" s="1058" t="s">
        <v>14</v>
      </c>
      <c r="B11" s="1059"/>
      <c r="C11" s="1059"/>
      <c r="D11" s="1059"/>
      <c r="E11" s="1059"/>
      <c r="F11" s="1059"/>
      <c r="G11" s="1059"/>
      <c r="H11" s="1059"/>
      <c r="I11" s="1059"/>
      <c r="J11" s="1059"/>
      <c r="K11" s="1059"/>
      <c r="L11" s="1059"/>
      <c r="M11" s="1059"/>
      <c r="N11" s="1059"/>
      <c r="O11" s="1059"/>
      <c r="P11" s="1059"/>
      <c r="Q11" s="1059"/>
      <c r="R11" s="1060"/>
    </row>
    <row r="12" spans="1:25" ht="15" customHeight="1" thickBot="1" x14ac:dyDescent="0.25">
      <c r="A12" s="15" t="s">
        <v>15</v>
      </c>
      <c r="B12" s="1061" t="s">
        <v>16</v>
      </c>
      <c r="C12" s="1062"/>
      <c r="D12" s="1062"/>
      <c r="E12" s="1062"/>
      <c r="F12" s="1062"/>
      <c r="G12" s="1062"/>
      <c r="H12" s="1062"/>
      <c r="I12" s="1062"/>
      <c r="J12" s="1062"/>
      <c r="K12" s="1062"/>
      <c r="L12" s="1062"/>
      <c r="M12" s="1062"/>
      <c r="N12" s="1062"/>
      <c r="O12" s="1062"/>
      <c r="P12" s="1062"/>
      <c r="Q12" s="1062"/>
      <c r="R12" s="1063"/>
      <c r="T12" s="152"/>
    </row>
    <row r="13" spans="1:25" ht="15" customHeight="1" thickBot="1" x14ac:dyDescent="0.25">
      <c r="A13" s="15" t="s">
        <v>15</v>
      </c>
      <c r="B13" s="16" t="s">
        <v>15</v>
      </c>
      <c r="C13" s="1064" t="s">
        <v>17</v>
      </c>
      <c r="D13" s="1065"/>
      <c r="E13" s="1065"/>
      <c r="F13" s="1065"/>
      <c r="G13" s="1065"/>
      <c r="H13" s="1065"/>
      <c r="I13" s="1065"/>
      <c r="J13" s="1065"/>
      <c r="K13" s="1065"/>
      <c r="L13" s="1065"/>
      <c r="M13" s="1065"/>
      <c r="N13" s="1065"/>
      <c r="O13" s="1065"/>
      <c r="P13" s="1065"/>
      <c r="Q13" s="1065"/>
      <c r="R13" s="1066"/>
    </row>
    <row r="14" spans="1:25" ht="16.5" customHeight="1" x14ac:dyDescent="0.2">
      <c r="A14" s="1067" t="s">
        <v>15</v>
      </c>
      <c r="B14" s="17" t="s">
        <v>15</v>
      </c>
      <c r="C14" s="18" t="s">
        <v>15</v>
      </c>
      <c r="D14" s="510"/>
      <c r="E14" s="1069" t="s">
        <v>107</v>
      </c>
      <c r="F14" s="19" t="s">
        <v>18</v>
      </c>
      <c r="G14" s="20">
        <v>2</v>
      </c>
      <c r="H14" s="1101" t="s">
        <v>225</v>
      </c>
      <c r="I14" s="188" t="s">
        <v>19</v>
      </c>
      <c r="J14" s="480">
        <f>994.2+200</f>
        <v>1194.2</v>
      </c>
      <c r="K14" s="405">
        <f>1189-99.4-22.5</f>
        <v>1067.0999999999999</v>
      </c>
      <c r="L14" s="197">
        <v>1208</v>
      </c>
      <c r="M14" s="376">
        <v>1210</v>
      </c>
      <c r="N14" s="186"/>
      <c r="O14" s="418"/>
      <c r="P14" s="150"/>
      <c r="Q14" s="22"/>
      <c r="R14" s="23"/>
      <c r="S14" s="765"/>
      <c r="T14" s="766"/>
      <c r="U14" s="766"/>
      <c r="V14" s="152"/>
    </row>
    <row r="15" spans="1:25" ht="18" customHeight="1" x14ac:dyDescent="0.2">
      <c r="A15" s="1068"/>
      <c r="B15" s="24"/>
      <c r="C15" s="25"/>
      <c r="D15" s="511"/>
      <c r="E15" s="1070"/>
      <c r="F15" s="146"/>
      <c r="G15" s="60"/>
      <c r="H15" s="1102"/>
      <c r="I15" s="182" t="s">
        <v>23</v>
      </c>
      <c r="J15" s="481">
        <v>234.9</v>
      </c>
      <c r="K15" s="295">
        <f>249.8+0.2</f>
        <v>250</v>
      </c>
      <c r="L15" s="127">
        <v>249.8</v>
      </c>
      <c r="M15" s="580">
        <v>249.8</v>
      </c>
      <c r="N15" s="65"/>
      <c r="O15" s="410"/>
      <c r="P15" s="44"/>
      <c r="Q15" s="64"/>
      <c r="R15" s="276"/>
      <c r="S15" s="244"/>
      <c r="V15" s="152"/>
    </row>
    <row r="16" spans="1:25" ht="29.25" customHeight="1" x14ac:dyDescent="0.2">
      <c r="A16" s="1068"/>
      <c r="B16" s="24"/>
      <c r="C16" s="25"/>
      <c r="D16" s="511"/>
      <c r="E16" s="1070"/>
      <c r="F16" s="146"/>
      <c r="G16" s="60"/>
      <c r="H16" s="179"/>
      <c r="I16" s="182" t="s">
        <v>99</v>
      </c>
      <c r="J16" s="481">
        <v>11.2</v>
      </c>
      <c r="K16" s="295">
        <v>22.3</v>
      </c>
      <c r="L16" s="127"/>
      <c r="M16" s="374"/>
      <c r="N16" s="654" t="s">
        <v>108</v>
      </c>
      <c r="O16" s="427">
        <v>80</v>
      </c>
      <c r="P16" s="351">
        <v>90</v>
      </c>
      <c r="Q16" s="659">
        <v>90</v>
      </c>
      <c r="R16" s="100">
        <v>90</v>
      </c>
      <c r="S16" s="156"/>
      <c r="V16" s="152"/>
    </row>
    <row r="17" spans="1:26" ht="30.75" customHeight="1" x14ac:dyDescent="0.2">
      <c r="A17" s="1068"/>
      <c r="B17" s="24"/>
      <c r="C17" s="25"/>
      <c r="D17" s="511"/>
      <c r="E17" s="1070"/>
      <c r="F17" s="146"/>
      <c r="G17" s="60"/>
      <c r="H17" s="179"/>
      <c r="I17" s="280"/>
      <c r="J17" s="482"/>
      <c r="K17" s="167"/>
      <c r="L17" s="75"/>
      <c r="M17" s="335"/>
      <c r="N17" s="734" t="s">
        <v>109</v>
      </c>
      <c r="O17" s="427">
        <v>10</v>
      </c>
      <c r="P17" s="351">
        <v>10</v>
      </c>
      <c r="Q17" s="659">
        <v>10</v>
      </c>
      <c r="R17" s="100">
        <v>10</v>
      </c>
      <c r="S17" s="156"/>
      <c r="V17" s="152"/>
    </row>
    <row r="18" spans="1:26" ht="30.75" customHeight="1" x14ac:dyDescent="0.2">
      <c r="A18" s="35"/>
      <c r="B18" s="24"/>
      <c r="C18" s="25"/>
      <c r="D18" s="511"/>
      <c r="E18" s="918"/>
      <c r="F18" s="330"/>
      <c r="G18" s="60"/>
      <c r="H18" s="179"/>
      <c r="I18" s="280"/>
      <c r="J18" s="482"/>
      <c r="K18" s="167"/>
      <c r="L18" s="75"/>
      <c r="M18" s="335"/>
      <c r="N18" s="928" t="s">
        <v>28</v>
      </c>
      <c r="O18" s="420">
        <v>7</v>
      </c>
      <c r="P18" s="351">
        <v>7</v>
      </c>
      <c r="Q18" s="659">
        <v>7</v>
      </c>
      <c r="R18" s="100">
        <v>7</v>
      </c>
      <c r="S18" s="156"/>
      <c r="V18" s="152"/>
    </row>
    <row r="19" spans="1:26" ht="18.75" customHeight="1" x14ac:dyDescent="0.2">
      <c r="A19" s="35"/>
      <c r="B19" s="24"/>
      <c r="C19" s="25"/>
      <c r="D19" s="511"/>
      <c r="E19" s="718"/>
      <c r="F19" s="330"/>
      <c r="G19" s="60"/>
      <c r="H19" s="179"/>
      <c r="I19" s="280"/>
      <c r="J19" s="482"/>
      <c r="K19" s="167"/>
      <c r="L19" s="75"/>
      <c r="M19" s="335"/>
      <c r="N19" s="602" t="s">
        <v>169</v>
      </c>
      <c r="O19" s="417">
        <v>218</v>
      </c>
      <c r="P19" s="101">
        <v>220</v>
      </c>
      <c r="Q19" s="578">
        <v>220</v>
      </c>
      <c r="R19" s="364">
        <v>220</v>
      </c>
      <c r="S19" s="156"/>
      <c r="V19" s="152"/>
    </row>
    <row r="20" spans="1:26" ht="18.75" customHeight="1" x14ac:dyDescent="0.2">
      <c r="A20" s="35"/>
      <c r="B20" s="24"/>
      <c r="C20" s="25"/>
      <c r="D20" s="511"/>
      <c r="E20" s="718"/>
      <c r="F20" s="330"/>
      <c r="G20" s="60"/>
      <c r="H20" s="179"/>
      <c r="I20" s="280"/>
      <c r="J20" s="482"/>
      <c r="K20" s="167"/>
      <c r="L20" s="75"/>
      <c r="M20" s="335"/>
      <c r="N20" s="602" t="s">
        <v>170</v>
      </c>
      <c r="O20" s="417">
        <v>35</v>
      </c>
      <c r="P20" s="350">
        <v>35</v>
      </c>
      <c r="Q20" s="578">
        <v>35</v>
      </c>
      <c r="R20" s="364">
        <v>35</v>
      </c>
      <c r="S20" s="156"/>
      <c r="V20" s="152"/>
    </row>
    <row r="21" spans="1:26" ht="25.5" customHeight="1" x14ac:dyDescent="0.2">
      <c r="A21" s="35"/>
      <c r="B21" s="24"/>
      <c r="C21" s="25"/>
      <c r="D21" s="511"/>
      <c r="E21" s="718"/>
      <c r="F21" s="330"/>
      <c r="G21" s="60"/>
      <c r="H21" s="179"/>
      <c r="I21" s="280"/>
      <c r="J21" s="482"/>
      <c r="K21" s="259"/>
      <c r="L21" s="75"/>
      <c r="M21" s="401"/>
      <c r="N21" s="1082" t="s">
        <v>171</v>
      </c>
      <c r="O21" s="413"/>
      <c r="P21" s="160"/>
      <c r="Q21" s="579">
        <v>50</v>
      </c>
      <c r="R21" s="660">
        <v>100</v>
      </c>
      <c r="S21" s="156"/>
      <c r="V21" s="152"/>
    </row>
    <row r="22" spans="1:26" ht="17.25" customHeight="1" thickBot="1" x14ac:dyDescent="0.25">
      <c r="A22" s="28"/>
      <c r="B22" s="24"/>
      <c r="C22" s="29"/>
      <c r="D22" s="461"/>
      <c r="E22" s="191"/>
      <c r="F22" s="190"/>
      <c r="G22" s="704"/>
      <c r="H22" s="253"/>
      <c r="I22" s="192" t="s">
        <v>20</v>
      </c>
      <c r="J22" s="483">
        <f>SUM(J14:J17)</f>
        <v>1440.3000000000002</v>
      </c>
      <c r="K22" s="233">
        <f>SUM(K14:K17)</f>
        <v>1339.3999999999999</v>
      </c>
      <c r="L22" s="193">
        <f>SUM(L14:L17)</f>
        <v>1457.8</v>
      </c>
      <c r="M22" s="383">
        <f>SUM(M14:M17)</f>
        <v>1459.8</v>
      </c>
      <c r="N22" s="1083"/>
      <c r="O22" s="655"/>
      <c r="P22" s="656"/>
      <c r="Q22" s="657"/>
      <c r="R22" s="658"/>
      <c r="T22" s="152"/>
      <c r="U22" s="152"/>
    </row>
    <row r="23" spans="1:26" ht="29.25" customHeight="1" x14ac:dyDescent="0.2">
      <c r="A23" s="33" t="s">
        <v>15</v>
      </c>
      <c r="B23" s="17" t="s">
        <v>15</v>
      </c>
      <c r="C23" s="34" t="s">
        <v>21</v>
      </c>
      <c r="D23" s="34"/>
      <c r="E23" s="780" t="s">
        <v>236</v>
      </c>
      <c r="F23" s="781" t="s">
        <v>214</v>
      </c>
      <c r="G23" s="715">
        <v>2</v>
      </c>
      <c r="H23" s="1101" t="s">
        <v>226</v>
      </c>
      <c r="I23" s="279" t="s">
        <v>19</v>
      </c>
      <c r="J23" s="484">
        <v>71.2</v>
      </c>
      <c r="K23" s="141">
        <v>71.2</v>
      </c>
      <c r="L23" s="189">
        <v>936.4</v>
      </c>
      <c r="M23" s="375"/>
      <c r="N23" s="284" t="s">
        <v>134</v>
      </c>
      <c r="O23" s="571">
        <v>30</v>
      </c>
      <c r="P23" s="562">
        <v>70</v>
      </c>
      <c r="Q23" s="347">
        <v>100</v>
      </c>
      <c r="R23" s="368"/>
      <c r="T23" s="152"/>
    </row>
    <row r="24" spans="1:26" ht="29.25" customHeight="1" x14ac:dyDescent="0.2">
      <c r="A24" s="35"/>
      <c r="B24" s="24"/>
      <c r="C24" s="36"/>
      <c r="D24" s="36"/>
      <c r="E24" s="761"/>
      <c r="F24" s="703"/>
      <c r="G24" s="30"/>
      <c r="H24" s="1102"/>
      <c r="I24" s="182" t="s">
        <v>65</v>
      </c>
      <c r="J24" s="664"/>
      <c r="K24" s="665"/>
      <c r="L24" s="371">
        <v>200</v>
      </c>
      <c r="M24" s="282"/>
      <c r="N24" s="37" t="s">
        <v>135</v>
      </c>
      <c r="O24" s="572"/>
      <c r="P24" s="563"/>
      <c r="Q24" s="348">
        <v>100</v>
      </c>
      <c r="R24" s="369"/>
      <c r="T24" s="152"/>
      <c r="V24" s="152"/>
      <c r="W24" s="152"/>
      <c r="Z24" s="5"/>
    </row>
    <row r="25" spans="1:26" ht="43.5" customHeight="1" x14ac:dyDescent="0.2">
      <c r="A25" s="35"/>
      <c r="B25" s="24"/>
      <c r="C25" s="36"/>
      <c r="D25" s="36"/>
      <c r="E25" s="718"/>
      <c r="F25" s="703"/>
      <c r="G25" s="30"/>
      <c r="H25" s="340"/>
      <c r="I25" s="280"/>
      <c r="J25" s="576"/>
      <c r="K25" s="721"/>
      <c r="L25" s="723"/>
      <c r="M25" s="334"/>
      <c r="N25" s="37" t="s">
        <v>110</v>
      </c>
      <c r="O25" s="573"/>
      <c r="P25" s="564"/>
      <c r="Q25" s="349">
        <v>50</v>
      </c>
      <c r="R25" s="370"/>
      <c r="T25" s="152"/>
      <c r="V25" s="152"/>
      <c r="W25" s="152"/>
      <c r="Y25" s="152"/>
    </row>
    <row r="26" spans="1:26" ht="41.25" customHeight="1" thickBot="1" x14ac:dyDescent="0.25">
      <c r="A26" s="38"/>
      <c r="B26" s="16"/>
      <c r="C26" s="39"/>
      <c r="D26" s="39"/>
      <c r="E26" s="695"/>
      <c r="F26" s="40"/>
      <c r="G26" s="716"/>
      <c r="H26" s="254"/>
      <c r="I26" s="187" t="s">
        <v>20</v>
      </c>
      <c r="J26" s="485">
        <f>SUM(J23:J25)</f>
        <v>71.2</v>
      </c>
      <c r="K26" s="233">
        <f>SUM(K23:K25)</f>
        <v>71.2</v>
      </c>
      <c r="L26" s="313">
        <f>SUM(L23:L25)</f>
        <v>1136.4000000000001</v>
      </c>
      <c r="M26" s="327">
        <f>SUM(M23:M25)</f>
        <v>0</v>
      </c>
      <c r="N26" s="256" t="s">
        <v>136</v>
      </c>
      <c r="O26" s="572"/>
      <c r="P26" s="563"/>
      <c r="Q26" s="352">
        <v>200</v>
      </c>
      <c r="R26" s="229"/>
      <c r="T26" s="152"/>
    </row>
    <row r="27" spans="1:26" ht="19.5" customHeight="1" x14ac:dyDescent="0.2">
      <c r="A27" s="45" t="s">
        <v>15</v>
      </c>
      <c r="B27" s="17" t="s">
        <v>15</v>
      </c>
      <c r="C27" s="46" t="s">
        <v>24</v>
      </c>
      <c r="D27" s="512"/>
      <c r="E27" s="1088" t="s">
        <v>111</v>
      </c>
      <c r="F27" s="1090"/>
      <c r="G27" s="1092" t="s">
        <v>22</v>
      </c>
      <c r="H27" s="1101" t="s">
        <v>226</v>
      </c>
      <c r="I27" s="21" t="s">
        <v>19</v>
      </c>
      <c r="J27" s="664">
        <v>75.400000000000006</v>
      </c>
      <c r="K27" s="237">
        <v>75.400000000000006</v>
      </c>
      <c r="L27" s="672">
        <v>75.400000000000006</v>
      </c>
      <c r="M27" s="106">
        <v>75.400000000000006</v>
      </c>
      <c r="N27" s="1094" t="s">
        <v>31</v>
      </c>
      <c r="O27" s="416">
        <v>15</v>
      </c>
      <c r="P27" s="566">
        <v>15</v>
      </c>
      <c r="Q27" s="48">
        <v>15</v>
      </c>
      <c r="R27" s="49">
        <v>15</v>
      </c>
      <c r="T27" s="157"/>
      <c r="U27" s="158"/>
      <c r="V27" s="158"/>
      <c r="W27" s="158"/>
    </row>
    <row r="28" spans="1:26" ht="15.75" customHeight="1" thickBot="1" x14ac:dyDescent="0.25">
      <c r="A28" s="50"/>
      <c r="B28" s="16"/>
      <c r="C28" s="51"/>
      <c r="D28" s="460"/>
      <c r="E28" s="1089"/>
      <c r="F28" s="1091"/>
      <c r="G28" s="1093"/>
      <c r="H28" s="1102"/>
      <c r="I28" s="187" t="s">
        <v>20</v>
      </c>
      <c r="J28" s="485">
        <f t="shared" ref="J28:M28" si="0">SUM(J27:J27)</f>
        <v>75.400000000000006</v>
      </c>
      <c r="K28" s="238">
        <f t="shared" si="0"/>
        <v>75.400000000000006</v>
      </c>
      <c r="L28" s="373">
        <f t="shared" si="0"/>
        <v>75.400000000000006</v>
      </c>
      <c r="M28" s="198">
        <f t="shared" si="0"/>
        <v>75.400000000000006</v>
      </c>
      <c r="N28" s="1087"/>
      <c r="O28" s="558"/>
      <c r="P28" s="567"/>
      <c r="Q28" s="52"/>
      <c r="R28" s="53"/>
      <c r="S28" s="152"/>
      <c r="T28" s="157"/>
      <c r="U28" s="158"/>
      <c r="V28" s="158"/>
      <c r="W28" s="158"/>
    </row>
    <row r="29" spans="1:26" ht="30" customHeight="1" x14ac:dyDescent="0.2">
      <c r="A29" s="55" t="s">
        <v>15</v>
      </c>
      <c r="B29" s="17" t="s">
        <v>15</v>
      </c>
      <c r="C29" s="46" t="s">
        <v>25</v>
      </c>
      <c r="D29" s="512"/>
      <c r="E29" s="713" t="s">
        <v>141</v>
      </c>
      <c r="F29" s="707"/>
      <c r="G29" s="56" t="s">
        <v>22</v>
      </c>
      <c r="H29" s="1101" t="s">
        <v>226</v>
      </c>
      <c r="I29" s="199" t="s">
        <v>19</v>
      </c>
      <c r="J29" s="484">
        <f>137.7+9.6</f>
        <v>147.29999999999998</v>
      </c>
      <c r="K29" s="141">
        <f>227-9-20-76+76</f>
        <v>198</v>
      </c>
      <c r="L29" s="691">
        <f>155-17.3</f>
        <v>137.69999999999999</v>
      </c>
      <c r="M29" s="692">
        <v>150</v>
      </c>
      <c r="N29" s="250" t="s">
        <v>137</v>
      </c>
      <c r="O29" s="416">
        <v>4</v>
      </c>
      <c r="P29" s="47">
        <v>4</v>
      </c>
      <c r="Q29" s="48">
        <v>4</v>
      </c>
      <c r="R29" s="49">
        <v>4</v>
      </c>
      <c r="S29" s="938"/>
      <c r="T29" s="821"/>
      <c r="U29" s="821"/>
      <c r="V29" s="821"/>
    </row>
    <row r="30" spans="1:26" ht="30" customHeight="1" x14ac:dyDescent="0.2">
      <c r="A30" s="28"/>
      <c r="B30" s="24"/>
      <c r="C30" s="29"/>
      <c r="D30" s="461"/>
      <c r="E30" s="935"/>
      <c r="F30" s="932"/>
      <c r="G30" s="57"/>
      <c r="H30" s="1102"/>
      <c r="I30" s="465"/>
      <c r="J30" s="576"/>
      <c r="K30" s="809"/>
      <c r="L30" s="106"/>
      <c r="M30" s="814"/>
      <c r="N30" s="31" t="s">
        <v>246</v>
      </c>
      <c r="O30" s="417"/>
      <c r="P30" s="69">
        <v>1</v>
      </c>
      <c r="Q30" s="350"/>
      <c r="R30" s="364"/>
      <c r="S30" s="938"/>
      <c r="T30" s="821"/>
      <c r="U30" s="821"/>
      <c r="V30" s="821"/>
    </row>
    <row r="31" spans="1:26" ht="30" customHeight="1" x14ac:dyDescent="0.2">
      <c r="A31" s="28"/>
      <c r="B31" s="24"/>
      <c r="C31" s="29"/>
      <c r="D31" s="461"/>
      <c r="E31" s="59"/>
      <c r="F31" s="708"/>
      <c r="G31" s="57"/>
      <c r="H31" s="1102"/>
      <c r="I31" s="265" t="s">
        <v>60</v>
      </c>
      <c r="J31" s="664">
        <f>36+15</f>
        <v>51</v>
      </c>
      <c r="K31" s="665">
        <v>9</v>
      </c>
      <c r="L31" s="130"/>
      <c r="M31" s="282"/>
      <c r="N31" s="31" t="s">
        <v>138</v>
      </c>
      <c r="O31" s="417">
        <v>13</v>
      </c>
      <c r="P31" s="69">
        <v>13</v>
      </c>
      <c r="Q31" s="350">
        <v>13</v>
      </c>
      <c r="R31" s="364">
        <v>13</v>
      </c>
      <c r="Y31" s="152"/>
    </row>
    <row r="32" spans="1:26" ht="18" customHeight="1" x14ac:dyDescent="0.2">
      <c r="A32" s="28"/>
      <c r="B32" s="24"/>
      <c r="C32" s="29"/>
      <c r="D32" s="461"/>
      <c r="E32" s="92"/>
      <c r="F32" s="283"/>
      <c r="G32" s="60"/>
      <c r="H32" s="179"/>
      <c r="I32" s="705"/>
      <c r="J32" s="482"/>
      <c r="K32" s="167"/>
      <c r="L32" s="75"/>
      <c r="M32" s="335"/>
      <c r="N32" s="1073" t="s">
        <v>139</v>
      </c>
      <c r="O32" s="427">
        <v>9</v>
      </c>
      <c r="P32" s="70">
        <v>10</v>
      </c>
      <c r="Q32" s="351">
        <v>9</v>
      </c>
      <c r="R32" s="100">
        <v>9</v>
      </c>
      <c r="W32" s="152"/>
    </row>
    <row r="33" spans="1:24" ht="15" customHeight="1" thickBot="1" x14ac:dyDescent="0.25">
      <c r="A33" s="28"/>
      <c r="B33" s="24"/>
      <c r="C33" s="29"/>
      <c r="D33" s="461"/>
      <c r="E33" s="695"/>
      <c r="F33" s="283"/>
      <c r="G33" s="60"/>
      <c r="H33" s="179"/>
      <c r="I33" s="195" t="s">
        <v>20</v>
      </c>
      <c r="J33" s="485">
        <f>SUM(J29:J32)</f>
        <v>198.29999999999998</v>
      </c>
      <c r="K33" s="234">
        <f>SUM(K29:K32)</f>
        <v>207</v>
      </c>
      <c r="L33" s="372">
        <f>SUM(L29:L32)</f>
        <v>137.69999999999999</v>
      </c>
      <c r="M33" s="196">
        <f>SUM(M29:M32)</f>
        <v>150</v>
      </c>
      <c r="N33" s="1074"/>
      <c r="O33" s="574"/>
      <c r="P33" s="230"/>
      <c r="Q33" s="62"/>
      <c r="R33" s="63"/>
      <c r="U33" s="152"/>
      <c r="V33" s="152"/>
      <c r="W33" s="152"/>
    </row>
    <row r="34" spans="1:24" ht="30" customHeight="1" x14ac:dyDescent="0.2">
      <c r="A34" s="45" t="s">
        <v>15</v>
      </c>
      <c r="B34" s="17" t="s">
        <v>15</v>
      </c>
      <c r="C34" s="46" t="s">
        <v>26</v>
      </c>
      <c r="D34" s="512"/>
      <c r="E34" s="1069" t="s">
        <v>132</v>
      </c>
      <c r="F34" s="661"/>
      <c r="G34" s="148">
        <v>2</v>
      </c>
      <c r="H34" s="1101" t="s">
        <v>226</v>
      </c>
      <c r="I34" s="188" t="s">
        <v>19</v>
      </c>
      <c r="J34" s="480">
        <v>54.2</v>
      </c>
      <c r="K34" s="405">
        <v>50</v>
      </c>
      <c r="L34" s="140">
        <v>60</v>
      </c>
      <c r="M34" s="662">
        <v>60</v>
      </c>
      <c r="N34" s="186" t="s">
        <v>210</v>
      </c>
      <c r="O34" s="418">
        <v>3</v>
      </c>
      <c r="P34" s="568">
        <v>3</v>
      </c>
      <c r="Q34" s="22">
        <v>3</v>
      </c>
      <c r="R34" s="362">
        <v>3</v>
      </c>
      <c r="T34" s="152"/>
      <c r="W34" s="152"/>
    </row>
    <row r="35" spans="1:24" ht="17.25" customHeight="1" x14ac:dyDescent="0.2">
      <c r="A35" s="28"/>
      <c r="B35" s="24"/>
      <c r="C35" s="29"/>
      <c r="D35" s="461"/>
      <c r="E35" s="1070"/>
      <c r="F35" s="283"/>
      <c r="G35" s="704"/>
      <c r="H35" s="1102"/>
      <c r="I35" s="663" t="s">
        <v>60</v>
      </c>
      <c r="J35" s="481"/>
      <c r="K35" s="295">
        <v>5</v>
      </c>
      <c r="L35" s="127"/>
      <c r="M35" s="374"/>
      <c r="N35" s="702" t="s">
        <v>34</v>
      </c>
      <c r="O35" s="420">
        <v>50</v>
      </c>
      <c r="P35" s="569">
        <v>100</v>
      </c>
      <c r="Q35" s="61"/>
      <c r="R35" s="339"/>
      <c r="T35" s="152"/>
      <c r="V35" s="152"/>
      <c r="W35" s="152"/>
      <c r="X35" s="152"/>
    </row>
    <row r="36" spans="1:24" ht="30" customHeight="1" x14ac:dyDescent="0.2">
      <c r="A36" s="28"/>
      <c r="B36" s="24"/>
      <c r="C36" s="29"/>
      <c r="D36" s="461"/>
      <c r="E36" s="995"/>
      <c r="F36" s="283"/>
      <c r="G36" s="60"/>
      <c r="H36" s="179"/>
      <c r="I36" s="705"/>
      <c r="J36" s="482"/>
      <c r="K36" s="167"/>
      <c r="L36" s="75"/>
      <c r="M36" s="335"/>
      <c r="N36" s="702" t="s">
        <v>209</v>
      </c>
      <c r="O36" s="420">
        <v>3</v>
      </c>
      <c r="P36" s="569">
        <v>3</v>
      </c>
      <c r="Q36" s="61">
        <v>3</v>
      </c>
      <c r="R36" s="363">
        <v>3</v>
      </c>
      <c r="T36" s="152"/>
      <c r="U36" s="152"/>
      <c r="W36" s="152"/>
    </row>
    <row r="37" spans="1:24" ht="30" customHeight="1" x14ac:dyDescent="0.2">
      <c r="A37" s="28"/>
      <c r="B37" s="24"/>
      <c r="C37" s="29"/>
      <c r="D37" s="461"/>
      <c r="E37" s="995"/>
      <c r="F37" s="283"/>
      <c r="G37" s="60"/>
      <c r="H37" s="179"/>
      <c r="I37" s="705"/>
      <c r="J37" s="482"/>
      <c r="K37" s="167"/>
      <c r="L37" s="75"/>
      <c r="M37" s="335"/>
      <c r="N37" s="32" t="s">
        <v>35</v>
      </c>
      <c r="O37" s="410">
        <v>2</v>
      </c>
      <c r="P37" s="525">
        <v>1</v>
      </c>
      <c r="Q37" s="64">
        <v>1</v>
      </c>
      <c r="R37" s="575">
        <v>1</v>
      </c>
      <c r="T37" s="152"/>
      <c r="U37" s="152"/>
      <c r="W37" s="152"/>
      <c r="X37" s="152"/>
    </row>
    <row r="38" spans="1:24" ht="18" customHeight="1" x14ac:dyDescent="0.2">
      <c r="A38" s="28"/>
      <c r="B38" s="24"/>
      <c r="C38" s="29"/>
      <c r="D38" s="461"/>
      <c r="E38" s="694"/>
      <c r="F38" s="283"/>
      <c r="G38" s="60"/>
      <c r="H38" s="179"/>
      <c r="I38" s="705"/>
      <c r="J38" s="482"/>
      <c r="K38" s="236"/>
      <c r="L38" s="126"/>
      <c r="M38" s="377"/>
      <c r="N38" s="270" t="s">
        <v>101</v>
      </c>
      <c r="O38" s="420">
        <v>10</v>
      </c>
      <c r="P38" s="570">
        <v>10</v>
      </c>
      <c r="Q38" s="578">
        <v>10</v>
      </c>
      <c r="R38" s="363">
        <v>10</v>
      </c>
      <c r="T38" s="152"/>
      <c r="U38" s="152"/>
      <c r="V38" s="152"/>
      <c r="W38" s="152"/>
      <c r="X38" s="152"/>
    </row>
    <row r="39" spans="1:24" ht="18" customHeight="1" thickBot="1" x14ac:dyDescent="0.25">
      <c r="A39" s="307"/>
      <c r="B39" s="269"/>
      <c r="C39" s="305"/>
      <c r="D39" s="513"/>
      <c r="E39" s="698"/>
      <c r="F39" s="308"/>
      <c r="G39" s="309"/>
      <c r="H39" s="332"/>
      <c r="I39" s="300" t="s">
        <v>20</v>
      </c>
      <c r="J39" s="486">
        <f>SUM(J34:J38)</f>
        <v>54.2</v>
      </c>
      <c r="K39" s="478">
        <f>SUM(K34:K38)</f>
        <v>55</v>
      </c>
      <c r="L39" s="310">
        <f>SUM(L34:L38)</f>
        <v>60</v>
      </c>
      <c r="M39" s="378">
        <f>SUM(M34:M38)</f>
        <v>60</v>
      </c>
      <c r="N39" s="702" t="s">
        <v>33</v>
      </c>
      <c r="O39" s="419"/>
      <c r="P39" s="352"/>
      <c r="Q39" s="579">
        <v>1</v>
      </c>
      <c r="R39" s="575"/>
      <c r="T39" s="152"/>
      <c r="U39" s="152"/>
      <c r="W39" s="152"/>
      <c r="X39" s="152"/>
    </row>
    <row r="40" spans="1:24" ht="28.5" customHeight="1" x14ac:dyDescent="0.2">
      <c r="A40" s="33"/>
      <c r="B40" s="17"/>
      <c r="C40" s="34"/>
      <c r="D40" s="34"/>
      <c r="E40" s="1084" t="s">
        <v>27</v>
      </c>
      <c r="F40" s="967"/>
      <c r="G40" s="964">
        <v>2</v>
      </c>
      <c r="H40" s="1101" t="s">
        <v>226</v>
      </c>
      <c r="I40" s="21" t="s">
        <v>19</v>
      </c>
      <c r="J40" s="480">
        <v>200</v>
      </c>
      <c r="K40" s="235"/>
      <c r="L40" s="197"/>
      <c r="M40" s="376"/>
      <c r="N40" s="968" t="s">
        <v>28</v>
      </c>
      <c r="O40" s="969">
        <v>7</v>
      </c>
      <c r="P40" s="565"/>
      <c r="Q40" s="103"/>
      <c r="R40" s="43"/>
      <c r="T40" s="152"/>
      <c r="V40" s="152"/>
    </row>
    <row r="41" spans="1:24" ht="17.25" customHeight="1" x14ac:dyDescent="0.2">
      <c r="A41" s="35"/>
      <c r="B41" s="24"/>
      <c r="C41" s="36"/>
      <c r="D41" s="36"/>
      <c r="E41" s="995"/>
      <c r="F41" s="703"/>
      <c r="G41" s="30"/>
      <c r="H41" s="1102"/>
      <c r="I41" s="194"/>
      <c r="J41" s="482"/>
      <c r="K41" s="236"/>
      <c r="L41" s="126"/>
      <c r="M41" s="377"/>
      <c r="N41" s="1086" t="s">
        <v>29</v>
      </c>
      <c r="O41" s="410">
        <v>7</v>
      </c>
      <c r="P41" s="44"/>
      <c r="Q41" s="64"/>
      <c r="R41" s="276"/>
      <c r="T41" s="152"/>
      <c r="V41" s="152"/>
    </row>
    <row r="42" spans="1:24" ht="15.75" customHeight="1" thickBot="1" x14ac:dyDescent="0.25">
      <c r="A42" s="38"/>
      <c r="B42" s="16"/>
      <c r="C42" s="39"/>
      <c r="D42" s="39"/>
      <c r="E42" s="1085"/>
      <c r="F42" s="40"/>
      <c r="G42" s="965"/>
      <c r="H42" s="254"/>
      <c r="I42" s="195" t="s">
        <v>20</v>
      </c>
      <c r="J42" s="485">
        <f t="shared" ref="J42" si="1">SUM(J40)</f>
        <v>200</v>
      </c>
      <c r="K42" s="234"/>
      <c r="L42" s="372"/>
      <c r="M42" s="196"/>
      <c r="N42" s="1087"/>
      <c r="O42" s="561"/>
      <c r="P42" s="221"/>
      <c r="Q42" s="66"/>
      <c r="R42" s="286"/>
      <c r="T42" s="152"/>
    </row>
    <row r="43" spans="1:24" ht="13.5" thickBot="1" x14ac:dyDescent="0.25">
      <c r="A43" s="38" t="s">
        <v>15</v>
      </c>
      <c r="B43" s="67" t="s">
        <v>15</v>
      </c>
      <c r="C43" s="1075" t="s">
        <v>36</v>
      </c>
      <c r="D43" s="1076"/>
      <c r="E43" s="1076"/>
      <c r="F43" s="1076"/>
      <c r="G43" s="1076"/>
      <c r="H43" s="1076"/>
      <c r="I43" s="1076"/>
      <c r="J43" s="487">
        <f>+J33+J28+J42+J26+J22+J39</f>
        <v>2039.4000000000003</v>
      </c>
      <c r="K43" s="479">
        <f>+K33+K28+K42+K26+K22+K39</f>
        <v>1747.9999999999998</v>
      </c>
      <c r="L43" s="333">
        <f>+L33+L28+L42+L26+L22+L39</f>
        <v>2867.3</v>
      </c>
      <c r="M43" s="306">
        <f>+M33+M28+M42+M26+M22+M39</f>
        <v>1745.2</v>
      </c>
      <c r="N43" s="1077"/>
      <c r="O43" s="1078"/>
      <c r="P43" s="1078"/>
      <c r="Q43" s="1078"/>
      <c r="R43" s="1079"/>
    </row>
    <row r="44" spans="1:24" ht="13.5" thickBot="1" x14ac:dyDescent="0.25">
      <c r="A44" s="102" t="s">
        <v>15</v>
      </c>
      <c r="B44" s="337" t="s">
        <v>21</v>
      </c>
      <c r="C44" s="1064" t="s">
        <v>37</v>
      </c>
      <c r="D44" s="1065"/>
      <c r="E44" s="1065"/>
      <c r="F44" s="1065"/>
      <c r="G44" s="1065"/>
      <c r="H44" s="1065"/>
      <c r="I44" s="1065"/>
      <c r="J44" s="1065"/>
      <c r="K44" s="1065"/>
      <c r="L44" s="1065"/>
      <c r="M44" s="1065"/>
      <c r="N44" s="1065"/>
      <c r="O44" s="1065"/>
      <c r="P44" s="1080"/>
      <c r="Q44" s="1080"/>
      <c r="R44" s="1081"/>
      <c r="U44" s="152"/>
    </row>
    <row r="45" spans="1:24" ht="15.75" customHeight="1" x14ac:dyDescent="0.2">
      <c r="A45" s="33" t="s">
        <v>15</v>
      </c>
      <c r="B45" s="17" t="s">
        <v>21</v>
      </c>
      <c r="C45" s="46" t="s">
        <v>15</v>
      </c>
      <c r="D45" s="512"/>
      <c r="E45" s="1071" t="s">
        <v>38</v>
      </c>
      <c r="F45" s="226" t="s">
        <v>18</v>
      </c>
      <c r="G45" s="715" t="s">
        <v>22</v>
      </c>
      <c r="H45" s="1101" t="s">
        <v>226</v>
      </c>
      <c r="I45" s="407"/>
      <c r="J45" s="484"/>
      <c r="K45" s="239"/>
      <c r="L45" s="129"/>
      <c r="M45" s="375"/>
      <c r="N45" s="856" t="s">
        <v>39</v>
      </c>
      <c r="O45" s="272"/>
      <c r="P45" s="846">
        <f>P48+P50+P57+P59+P68+P77</f>
        <v>871</v>
      </c>
      <c r="Q45" s="847">
        <f>Q48+Q50+Q57+Q59+Q68+Q77</f>
        <v>871</v>
      </c>
      <c r="R45" s="848">
        <f>R48+R50+R57+R59+R68+R77</f>
        <v>800</v>
      </c>
      <c r="S45" s="764"/>
    </row>
    <row r="46" spans="1:24" ht="15.75" customHeight="1" x14ac:dyDescent="0.2">
      <c r="A46" s="35"/>
      <c r="B46" s="24"/>
      <c r="C46" s="29"/>
      <c r="D46" s="461"/>
      <c r="E46" s="1072"/>
      <c r="F46" s="260"/>
      <c r="G46" s="30"/>
      <c r="H46" s="1102"/>
      <c r="I46" s="409" t="s">
        <v>40</v>
      </c>
      <c r="J46" s="492">
        <v>471.5</v>
      </c>
      <c r="K46" s="601">
        <v>447.4</v>
      </c>
      <c r="L46" s="328">
        <v>453.7</v>
      </c>
      <c r="M46" s="581">
        <v>459.7</v>
      </c>
      <c r="N46" s="1166" t="s">
        <v>112</v>
      </c>
      <c r="O46" s="836"/>
      <c r="P46" s="872">
        <v>296</v>
      </c>
      <c r="Q46" s="873">
        <v>303</v>
      </c>
      <c r="R46" s="874">
        <v>419</v>
      </c>
      <c r="S46" s="772"/>
      <c r="U46" s="152"/>
      <c r="W46" s="152"/>
    </row>
    <row r="47" spans="1:24" ht="15.75" customHeight="1" x14ac:dyDescent="0.2">
      <c r="A47" s="35"/>
      <c r="B47" s="24"/>
      <c r="C47" s="29"/>
      <c r="D47" s="461"/>
      <c r="E47" s="714"/>
      <c r="F47" s="260"/>
      <c r="G47" s="30"/>
      <c r="H47" s="30"/>
      <c r="I47" s="408" t="s">
        <v>98</v>
      </c>
      <c r="J47" s="492">
        <v>82.7</v>
      </c>
      <c r="K47" s="180">
        <v>122.1</v>
      </c>
      <c r="L47" s="266"/>
      <c r="M47" s="402"/>
      <c r="N47" s="1167"/>
      <c r="O47" s="837"/>
      <c r="P47" s="590"/>
      <c r="Q47" s="591"/>
      <c r="R47" s="871"/>
      <c r="S47" s="772"/>
      <c r="U47" s="152"/>
    </row>
    <row r="48" spans="1:24" ht="18" customHeight="1" x14ac:dyDescent="0.2">
      <c r="A48" s="35"/>
      <c r="B48" s="24"/>
      <c r="C48" s="29"/>
      <c r="D48" s="978" t="s">
        <v>15</v>
      </c>
      <c r="E48" s="987" t="s">
        <v>43</v>
      </c>
      <c r="F48" s="91"/>
      <c r="G48" s="30"/>
      <c r="H48" s="30"/>
      <c r="I48" s="410" t="s">
        <v>19</v>
      </c>
      <c r="J48" s="482">
        <f>779.8-7-1.6+6.4</f>
        <v>777.59999999999991</v>
      </c>
      <c r="K48" s="971">
        <f>766.7-1.6-1.5+4.2-20+9.3+5.7</f>
        <v>762.80000000000007</v>
      </c>
      <c r="L48" s="166">
        <f>843.1-1.5+4.2</f>
        <v>845.80000000000007</v>
      </c>
      <c r="M48" s="864">
        <v>747.8</v>
      </c>
      <c r="N48" s="603" t="s">
        <v>39</v>
      </c>
      <c r="O48" s="838">
        <f>100.38-1.7</f>
        <v>98.679999999999993</v>
      </c>
      <c r="P48" s="593">
        <v>100</v>
      </c>
      <c r="Q48" s="594">
        <v>70</v>
      </c>
      <c r="R48" s="849">
        <v>100</v>
      </c>
      <c r="S48" s="905"/>
      <c r="T48" s="422"/>
      <c r="U48" s="906"/>
      <c r="V48" s="906"/>
      <c r="W48" s="906"/>
    </row>
    <row r="49" spans="1:27" ht="13.5" customHeight="1" x14ac:dyDescent="0.2">
      <c r="A49" s="35"/>
      <c r="B49" s="24"/>
      <c r="C49" s="29"/>
      <c r="D49" s="979"/>
      <c r="E49" s="988"/>
      <c r="F49" s="91"/>
      <c r="G49" s="30"/>
      <c r="H49" s="30"/>
      <c r="I49" s="411"/>
      <c r="J49" s="482"/>
      <c r="K49" s="71"/>
      <c r="L49" s="273"/>
      <c r="M49" s="335"/>
      <c r="N49" s="1162" t="s">
        <v>112</v>
      </c>
      <c r="O49" s="663">
        <v>269</v>
      </c>
      <c r="P49" s="588">
        <v>210</v>
      </c>
      <c r="Q49" s="592">
        <v>215</v>
      </c>
      <c r="R49" s="878">
        <v>240</v>
      </c>
      <c r="S49" s="975"/>
      <c r="T49" s="976"/>
      <c r="U49" s="907"/>
      <c r="V49" s="907"/>
      <c r="W49" s="908"/>
    </row>
    <row r="50" spans="1:27" ht="14.25" customHeight="1" x14ac:dyDescent="0.2">
      <c r="A50" s="35"/>
      <c r="B50" s="24"/>
      <c r="C50" s="29"/>
      <c r="D50" s="979"/>
      <c r="E50" s="988"/>
      <c r="F50" s="91"/>
      <c r="G50" s="30"/>
      <c r="H50" s="30"/>
      <c r="I50" s="412"/>
      <c r="J50" s="482"/>
      <c r="K50" s="71"/>
      <c r="L50" s="273"/>
      <c r="M50" s="335"/>
      <c r="N50" s="1163"/>
      <c r="O50" s="839"/>
      <c r="P50" s="875"/>
      <c r="Q50" s="876"/>
      <c r="R50" s="877"/>
      <c r="S50" s="939"/>
      <c r="V50" s="152"/>
      <c r="W50" s="152"/>
      <c r="X50" s="152"/>
    </row>
    <row r="51" spans="1:27" ht="27" customHeight="1" x14ac:dyDescent="0.2">
      <c r="A51" s="35"/>
      <c r="B51" s="24"/>
      <c r="C51" s="29"/>
      <c r="D51" s="934"/>
      <c r="E51" s="931"/>
      <c r="F51" s="91"/>
      <c r="G51" s="30"/>
      <c r="H51" s="30"/>
      <c r="I51" s="412"/>
      <c r="J51" s="482"/>
      <c r="K51" s="71"/>
      <c r="L51" s="273"/>
      <c r="M51" s="335"/>
      <c r="N51" s="853" t="s">
        <v>247</v>
      </c>
      <c r="O51" s="933"/>
      <c r="P51" s="940">
        <v>100</v>
      </c>
      <c r="Q51" s="936"/>
      <c r="R51" s="937"/>
      <c r="S51" s="939"/>
      <c r="V51" s="152"/>
      <c r="W51" s="152"/>
      <c r="X51" s="152"/>
    </row>
    <row r="52" spans="1:27" ht="12.75" customHeight="1" x14ac:dyDescent="0.2">
      <c r="A52" s="35"/>
      <c r="B52" s="24"/>
      <c r="C52" s="29"/>
      <c r="D52" s="950" t="s">
        <v>21</v>
      </c>
      <c r="E52" s="987" t="s">
        <v>44</v>
      </c>
      <c r="F52" s="91"/>
      <c r="G52" s="30"/>
      <c r="H52" s="30"/>
      <c r="I52" s="419" t="s">
        <v>19</v>
      </c>
      <c r="J52" s="941">
        <f>1472.7-43.7-42-2.1+22.8</f>
        <v>1407.7</v>
      </c>
      <c r="K52" s="972">
        <f>1404.3-3.6-1.5+4.8-100-50+31.9+20</f>
        <v>1305.9000000000001</v>
      </c>
      <c r="L52" s="166" t="s">
        <v>223</v>
      </c>
      <c r="M52" s="374" t="s">
        <v>224</v>
      </c>
      <c r="N52" s="852" t="s">
        <v>39</v>
      </c>
      <c r="O52" s="663">
        <v>77</v>
      </c>
      <c r="P52" s="589">
        <v>85.8</v>
      </c>
      <c r="Q52" s="881">
        <v>86.8</v>
      </c>
      <c r="R52" s="882">
        <v>86.8</v>
      </c>
      <c r="S52" s="773"/>
      <c r="T52" s="152"/>
      <c r="U52" s="152"/>
      <c r="V52" s="152"/>
      <c r="W52" s="152"/>
    </row>
    <row r="53" spans="1:27" ht="15.75" customHeight="1" x14ac:dyDescent="0.2">
      <c r="A53" s="35"/>
      <c r="B53" s="24"/>
      <c r="C53" s="29"/>
      <c r="D53" s="729"/>
      <c r="E53" s="988"/>
      <c r="F53" s="91"/>
      <c r="G53" s="30"/>
      <c r="H53" s="30"/>
      <c r="I53" s="419" t="s">
        <v>60</v>
      </c>
      <c r="J53" s="664">
        <v>39.5</v>
      </c>
      <c r="K53" s="71"/>
      <c r="L53" s="166"/>
      <c r="M53" s="374"/>
      <c r="N53" s="853"/>
      <c r="O53" s="840"/>
      <c r="P53" s="879"/>
      <c r="Q53" s="338"/>
      <c r="R53" s="880"/>
      <c r="S53" s="152"/>
      <c r="T53" s="152"/>
      <c r="U53" s="152"/>
      <c r="W53" s="152"/>
    </row>
    <row r="54" spans="1:27" ht="26.25" customHeight="1" x14ac:dyDescent="0.2">
      <c r="A54" s="35"/>
      <c r="B54" s="24"/>
      <c r="C54" s="29"/>
      <c r="D54" s="729"/>
      <c r="E54" s="988"/>
      <c r="F54" s="91"/>
      <c r="G54" s="30"/>
      <c r="H54" s="30"/>
      <c r="I54" s="425"/>
      <c r="J54" s="577"/>
      <c r="K54" s="274"/>
      <c r="L54" s="831"/>
      <c r="M54" s="402"/>
      <c r="N54" s="603" t="s">
        <v>112</v>
      </c>
      <c r="O54" s="841">
        <v>442</v>
      </c>
      <c r="P54" s="593">
        <v>383</v>
      </c>
      <c r="Q54" s="594">
        <v>437</v>
      </c>
      <c r="R54" s="849">
        <v>390</v>
      </c>
      <c r="S54" s="152"/>
      <c r="T54" s="152"/>
      <c r="U54" s="152"/>
      <c r="W54" s="152"/>
    </row>
    <row r="55" spans="1:27" ht="28.5" customHeight="1" x14ac:dyDescent="0.2">
      <c r="A55" s="35"/>
      <c r="B55" s="24"/>
      <c r="C55" s="72"/>
      <c r="D55" s="978" t="s">
        <v>24</v>
      </c>
      <c r="E55" s="987" t="s">
        <v>45</v>
      </c>
      <c r="F55" s="91"/>
      <c r="G55" s="30"/>
      <c r="H55" s="30"/>
      <c r="I55" s="426" t="s">
        <v>19</v>
      </c>
      <c r="J55" s="664">
        <v>98.9</v>
      </c>
      <c r="K55" s="240">
        <f>144.4-0.2-0.3+4.7-20+5+3.1+2</f>
        <v>138.69999999999999</v>
      </c>
      <c r="L55" s="855">
        <v>134.4</v>
      </c>
      <c r="M55" s="865">
        <v>134.4</v>
      </c>
      <c r="N55" s="603" t="s">
        <v>243</v>
      </c>
      <c r="O55" s="149">
        <v>11</v>
      </c>
      <c r="P55" s="593">
        <v>15</v>
      </c>
      <c r="Q55" s="594">
        <v>15</v>
      </c>
      <c r="R55" s="849">
        <v>15</v>
      </c>
      <c r="S55" s="152"/>
      <c r="W55" s="152"/>
    </row>
    <row r="56" spans="1:27" ht="30.75" customHeight="1" x14ac:dyDescent="0.2">
      <c r="A56" s="35"/>
      <c r="B56" s="24"/>
      <c r="C56" s="72"/>
      <c r="D56" s="980"/>
      <c r="E56" s="1004"/>
      <c r="F56" s="91"/>
      <c r="G56" s="30"/>
      <c r="H56" s="30"/>
      <c r="I56" s="424"/>
      <c r="J56" s="494"/>
      <c r="K56" s="866"/>
      <c r="L56" s="854"/>
      <c r="M56" s="867"/>
      <c r="N56" s="603" t="s">
        <v>112</v>
      </c>
      <c r="O56" s="149">
        <f>91+13</f>
        <v>104</v>
      </c>
      <c r="P56" s="593">
        <v>96</v>
      </c>
      <c r="Q56" s="594">
        <v>101</v>
      </c>
      <c r="R56" s="849">
        <v>101</v>
      </c>
      <c r="T56" s="151" t="s">
        <v>250</v>
      </c>
      <c r="V56" s="152"/>
    </row>
    <row r="57" spans="1:27" ht="32.25" customHeight="1" x14ac:dyDescent="0.2">
      <c r="A57" s="73"/>
      <c r="B57" s="24"/>
      <c r="C57" s="74"/>
      <c r="D57" s="514" t="s">
        <v>25</v>
      </c>
      <c r="E57" s="1164" t="s">
        <v>219</v>
      </c>
      <c r="F57" s="76"/>
      <c r="G57" s="30"/>
      <c r="H57" s="30"/>
      <c r="I57" s="419" t="s">
        <v>19</v>
      </c>
      <c r="J57" s="481">
        <f>998.7-7.9-2.8-0.1+19.9</f>
        <v>1007.8000000000001</v>
      </c>
      <c r="K57" s="169">
        <f>1075.4-0.5-2.1+4.9-5.2+1.7+27+16.8</f>
        <v>1118.0000000000002</v>
      </c>
      <c r="L57" s="127">
        <f>1088.1-2.1+15+4.9+1.7</f>
        <v>1107.6000000000001</v>
      </c>
      <c r="M57" s="374">
        <f>1095.1-2.1+4.9+1.7</f>
        <v>1099.6000000000001</v>
      </c>
      <c r="N57" s="852" t="s">
        <v>46</v>
      </c>
      <c r="O57" s="149">
        <v>700</v>
      </c>
      <c r="P57" s="593">
        <v>700</v>
      </c>
      <c r="Q57" s="594">
        <v>700</v>
      </c>
      <c r="R57" s="849">
        <v>700</v>
      </c>
      <c r="W57" s="152"/>
    </row>
    <row r="58" spans="1:27" ht="20.25" customHeight="1" x14ac:dyDescent="0.2">
      <c r="A58" s="28"/>
      <c r="B58" s="24"/>
      <c r="C58" s="74"/>
      <c r="D58" s="514"/>
      <c r="E58" s="1165"/>
      <c r="F58" s="76"/>
      <c r="G58" s="30"/>
      <c r="H58" s="30"/>
      <c r="I58" s="410"/>
      <c r="J58" s="482"/>
      <c r="K58" s="797"/>
      <c r="L58" s="319"/>
      <c r="M58" s="401"/>
      <c r="N58" s="603" t="s">
        <v>39</v>
      </c>
      <c r="O58" s="149">
        <v>400</v>
      </c>
      <c r="P58" s="593">
        <v>400</v>
      </c>
      <c r="Q58" s="594">
        <v>400</v>
      </c>
      <c r="R58" s="849">
        <v>400</v>
      </c>
      <c r="W58" s="152"/>
    </row>
    <row r="59" spans="1:27" ht="24.95" customHeight="1" x14ac:dyDescent="0.2">
      <c r="A59" s="595"/>
      <c r="B59" s="596"/>
      <c r="C59" s="597"/>
      <c r="D59" s="598"/>
      <c r="E59" s="710" t="s">
        <v>184</v>
      </c>
      <c r="F59" s="58"/>
      <c r="G59" s="599"/>
      <c r="H59" s="599"/>
      <c r="I59" s="417" t="s">
        <v>19</v>
      </c>
      <c r="J59" s="587"/>
      <c r="K59" s="242"/>
      <c r="L59" s="288">
        <v>20</v>
      </c>
      <c r="M59" s="798"/>
      <c r="N59" s="857" t="s">
        <v>242</v>
      </c>
      <c r="O59" s="201"/>
      <c r="P59" s="593"/>
      <c r="Q59" s="594">
        <v>1</v>
      </c>
      <c r="R59" s="849"/>
      <c r="S59" s="159"/>
      <c r="W59" s="152"/>
    </row>
    <row r="60" spans="1:27" ht="16.5" customHeight="1" x14ac:dyDescent="0.2">
      <c r="A60" s="28"/>
      <c r="B60" s="24"/>
      <c r="C60" s="29"/>
      <c r="D60" s="978" t="s">
        <v>26</v>
      </c>
      <c r="E60" s="987" t="s">
        <v>151</v>
      </c>
      <c r="F60" s="91"/>
      <c r="G60" s="30"/>
      <c r="H60" s="30"/>
      <c r="I60" s="419" t="s">
        <v>19</v>
      </c>
      <c r="J60" s="495">
        <v>406.8</v>
      </c>
      <c r="K60" s="973">
        <f>439.7-1-0.7+4.7-27+5.5+3.4</f>
        <v>424.59999999999997</v>
      </c>
      <c r="L60" s="379">
        <f>387.4-0.7+4.7</f>
        <v>391.4</v>
      </c>
      <c r="M60" s="334">
        <f>387.4-0.7+4.7</f>
        <v>391.4</v>
      </c>
      <c r="N60" s="857" t="s">
        <v>39</v>
      </c>
      <c r="O60" s="842">
        <f>14-1.8</f>
        <v>12.2</v>
      </c>
      <c r="P60" s="850">
        <v>14</v>
      </c>
      <c r="Q60" s="845">
        <v>14</v>
      </c>
      <c r="R60" s="851">
        <v>14</v>
      </c>
      <c r="U60" s="152"/>
      <c r="V60" s="152"/>
    </row>
    <row r="61" spans="1:27" ht="30" customHeight="1" x14ac:dyDescent="0.2">
      <c r="A61" s="28"/>
      <c r="B61" s="24"/>
      <c r="C61" s="29"/>
      <c r="D61" s="979"/>
      <c r="E61" s="988"/>
      <c r="F61" s="91"/>
      <c r="G61" s="30"/>
      <c r="H61" s="30"/>
      <c r="I61" s="267"/>
      <c r="J61" s="267"/>
      <c r="K61" s="274"/>
      <c r="L61" s="106"/>
      <c r="M61" s="814"/>
      <c r="N61" s="603" t="s">
        <v>112</v>
      </c>
      <c r="O61" s="149">
        <v>46</v>
      </c>
      <c r="P61" s="593">
        <v>70</v>
      </c>
      <c r="Q61" s="594">
        <v>70</v>
      </c>
      <c r="R61" s="849">
        <v>70</v>
      </c>
      <c r="U61" s="152"/>
      <c r="V61" s="152"/>
      <c r="W61" s="152"/>
    </row>
    <row r="62" spans="1:27" ht="27" customHeight="1" x14ac:dyDescent="0.2">
      <c r="A62" s="28"/>
      <c r="B62" s="24"/>
      <c r="C62" s="29"/>
      <c r="D62" s="979"/>
      <c r="E62" s="1004"/>
      <c r="F62" s="91"/>
      <c r="G62" s="30"/>
      <c r="H62" s="30"/>
      <c r="I62" s="267"/>
      <c r="J62" s="267"/>
      <c r="K62" s="585"/>
      <c r="L62" s="106"/>
      <c r="M62" s="814"/>
      <c r="N62" s="603" t="s">
        <v>238</v>
      </c>
      <c r="O62" s="255">
        <v>100</v>
      </c>
      <c r="P62" s="593">
        <v>100</v>
      </c>
      <c r="Q62" s="594">
        <v>100</v>
      </c>
      <c r="R62" s="849">
        <v>100</v>
      </c>
      <c r="U62" s="152"/>
      <c r="V62" s="152"/>
      <c r="W62" s="152"/>
    </row>
    <row r="63" spans="1:27" ht="28.5" customHeight="1" x14ac:dyDescent="0.2">
      <c r="A63" s="28"/>
      <c r="B63" s="24"/>
      <c r="C63" s="74"/>
      <c r="D63" s="514"/>
      <c r="E63" s="984" t="s">
        <v>114</v>
      </c>
      <c r="F63" s="76" t="s">
        <v>214</v>
      </c>
      <c r="G63" s="30"/>
      <c r="H63" s="30"/>
      <c r="I63" s="427" t="s">
        <v>19</v>
      </c>
      <c r="J63" s="664">
        <v>28.2</v>
      </c>
      <c r="K63" s="601">
        <v>35.299999999999997</v>
      </c>
      <c r="L63" s="328">
        <v>42.3</v>
      </c>
      <c r="M63" s="816">
        <v>52.3</v>
      </c>
      <c r="N63" s="852" t="s">
        <v>115</v>
      </c>
      <c r="O63" s="201">
        <v>8</v>
      </c>
      <c r="P63" s="217">
        <v>10</v>
      </c>
      <c r="Q63" s="176">
        <v>12</v>
      </c>
      <c r="R63" s="218" t="s">
        <v>222</v>
      </c>
      <c r="T63" s="152"/>
      <c r="U63" s="152"/>
      <c r="AA63" s="5"/>
    </row>
    <row r="64" spans="1:27" ht="28.5" customHeight="1" x14ac:dyDescent="0.2">
      <c r="A64" s="28"/>
      <c r="B64" s="24"/>
      <c r="C64" s="74"/>
      <c r="D64" s="514"/>
      <c r="E64" s="985"/>
      <c r="F64" s="76"/>
      <c r="G64" s="30"/>
      <c r="H64" s="30"/>
      <c r="I64" s="428"/>
      <c r="J64" s="577"/>
      <c r="K64" s="583"/>
      <c r="L64" s="584"/>
      <c r="M64" s="815"/>
      <c r="N64" s="603" t="s">
        <v>116</v>
      </c>
      <c r="O64" s="149">
        <v>10</v>
      </c>
      <c r="P64" s="217">
        <v>12</v>
      </c>
      <c r="Q64" s="176">
        <v>14</v>
      </c>
      <c r="R64" s="218" t="s">
        <v>221</v>
      </c>
      <c r="T64" s="152"/>
      <c r="U64" s="152"/>
    </row>
    <row r="65" spans="1:24" ht="39.75" customHeight="1" x14ac:dyDescent="0.2">
      <c r="A65" s="595"/>
      <c r="B65" s="596"/>
      <c r="C65" s="597"/>
      <c r="D65" s="598"/>
      <c r="E65" s="986" t="s">
        <v>185</v>
      </c>
      <c r="F65" s="58"/>
      <c r="G65" s="599"/>
      <c r="H65" s="599"/>
      <c r="I65" s="427" t="s">
        <v>19</v>
      </c>
      <c r="J65" s="413"/>
      <c r="K65" s="585">
        <v>18</v>
      </c>
      <c r="L65" s="106">
        <v>3.2</v>
      </c>
      <c r="M65" s="814"/>
      <c r="N65" s="858" t="s">
        <v>237</v>
      </c>
      <c r="O65" s="201"/>
      <c r="P65" s="217">
        <v>1</v>
      </c>
      <c r="Q65" s="176"/>
      <c r="R65" s="218"/>
      <c r="T65" s="152"/>
    </row>
    <row r="66" spans="1:24" ht="37.5" customHeight="1" x14ac:dyDescent="0.2">
      <c r="A66" s="595"/>
      <c r="B66" s="596"/>
      <c r="C66" s="597"/>
      <c r="D66" s="598"/>
      <c r="E66" s="986"/>
      <c r="F66" s="58"/>
      <c r="G66" s="599"/>
      <c r="H66" s="599"/>
      <c r="I66" s="427" t="s">
        <v>41</v>
      </c>
      <c r="J66" s="427"/>
      <c r="K66" s="601">
        <v>102.1</v>
      </c>
      <c r="L66" s="328">
        <v>17.899999999999999</v>
      </c>
      <c r="M66" s="816"/>
      <c r="N66" s="852" t="s">
        <v>239</v>
      </c>
      <c r="O66" s="201"/>
      <c r="P66" s="217">
        <v>1</v>
      </c>
      <c r="Q66" s="176"/>
      <c r="R66" s="218"/>
      <c r="T66" s="152"/>
    </row>
    <row r="67" spans="1:24" s="151" customFormat="1" ht="41.25" customHeight="1" x14ac:dyDescent="0.2">
      <c r="A67" s="595"/>
      <c r="B67" s="596"/>
      <c r="C67" s="597"/>
      <c r="D67" s="598"/>
      <c r="E67" s="986"/>
      <c r="F67" s="58"/>
      <c r="G67" s="599"/>
      <c r="H67" s="599"/>
      <c r="I67" s="413"/>
      <c r="J67" s="413"/>
      <c r="K67" s="585"/>
      <c r="L67" s="106"/>
      <c r="M67" s="814"/>
      <c r="N67" s="852" t="s">
        <v>240</v>
      </c>
      <c r="O67" s="201"/>
      <c r="P67" s="217"/>
      <c r="Q67" s="176">
        <v>1</v>
      </c>
      <c r="R67" s="218"/>
      <c r="T67" s="152"/>
    </row>
    <row r="68" spans="1:24" s="151" customFormat="1" ht="41.25" customHeight="1" x14ac:dyDescent="0.2">
      <c r="A68" s="595"/>
      <c r="B68" s="596"/>
      <c r="C68" s="597"/>
      <c r="D68" s="598"/>
      <c r="E68" s="985"/>
      <c r="F68" s="58"/>
      <c r="G68" s="599"/>
      <c r="H68" s="599"/>
      <c r="I68" s="428"/>
      <c r="J68" s="428"/>
      <c r="K68" s="583"/>
      <c r="L68" s="584"/>
      <c r="M68" s="815"/>
      <c r="N68" s="852" t="s">
        <v>241</v>
      </c>
      <c r="O68" s="201"/>
      <c r="P68" s="217">
        <v>1</v>
      </c>
      <c r="Q68" s="176"/>
      <c r="R68" s="218"/>
      <c r="T68" s="152"/>
    </row>
    <row r="69" spans="1:24" ht="28.5" customHeight="1" x14ac:dyDescent="0.2">
      <c r="A69" s="28"/>
      <c r="B69" s="24"/>
      <c r="C69" s="74"/>
      <c r="D69" s="514"/>
      <c r="E69" s="986" t="s">
        <v>48</v>
      </c>
      <c r="F69" s="76"/>
      <c r="G69" s="30"/>
      <c r="H69" s="30"/>
      <c r="I69" s="413" t="s">
        <v>19</v>
      </c>
      <c r="J69" s="576">
        <v>27</v>
      </c>
      <c r="K69" s="585"/>
      <c r="L69" s="106"/>
      <c r="M69" s="814">
        <v>21.9</v>
      </c>
      <c r="N69" s="852" t="s">
        <v>181</v>
      </c>
      <c r="O69" s="149">
        <v>25</v>
      </c>
      <c r="P69" s="217"/>
      <c r="Q69" s="112"/>
      <c r="R69" s="111">
        <v>100</v>
      </c>
      <c r="S69" s="159"/>
      <c r="T69" s="152"/>
      <c r="U69" s="152"/>
    </row>
    <row r="70" spans="1:24" ht="27.75" customHeight="1" x14ac:dyDescent="0.2">
      <c r="A70" s="28"/>
      <c r="B70" s="24"/>
      <c r="C70" s="74"/>
      <c r="D70" s="514"/>
      <c r="E70" s="986"/>
      <c r="F70" s="76"/>
      <c r="G70" s="30"/>
      <c r="H70" s="30"/>
      <c r="I70" s="267"/>
      <c r="J70" s="267"/>
      <c r="K70" s="583"/>
      <c r="L70" s="584"/>
      <c r="M70" s="815"/>
      <c r="N70" s="603" t="s">
        <v>244</v>
      </c>
      <c r="O70" s="149">
        <v>1</v>
      </c>
      <c r="P70" s="217"/>
      <c r="Q70" s="112"/>
      <c r="R70" s="111"/>
      <c r="T70" s="152"/>
      <c r="U70" s="152"/>
    </row>
    <row r="71" spans="1:24" ht="41.25" customHeight="1" x14ac:dyDescent="0.2">
      <c r="A71" s="28"/>
      <c r="B71" s="24"/>
      <c r="C71" s="29"/>
      <c r="D71" s="729"/>
      <c r="E71" s="984" t="s">
        <v>47</v>
      </c>
      <c r="F71" s="91"/>
      <c r="G71" s="30"/>
      <c r="H71" s="30"/>
      <c r="I71" s="417" t="s">
        <v>19</v>
      </c>
      <c r="J71" s="492">
        <v>1.2</v>
      </c>
      <c r="K71" s="180"/>
      <c r="L71" s="266"/>
      <c r="M71" s="403"/>
      <c r="N71" s="859" t="s">
        <v>113</v>
      </c>
      <c r="O71" s="663">
        <v>1</v>
      </c>
      <c r="P71" s="110"/>
      <c r="Q71" s="112"/>
      <c r="R71" s="111"/>
      <c r="T71" s="152"/>
      <c r="U71" s="152"/>
    </row>
    <row r="72" spans="1:24" ht="30.75" customHeight="1" x14ac:dyDescent="0.2">
      <c r="A72" s="28"/>
      <c r="B72" s="24"/>
      <c r="C72" s="74"/>
      <c r="D72" s="514"/>
      <c r="E72" s="985"/>
      <c r="F72" s="91"/>
      <c r="G72" s="30"/>
      <c r="H72" s="30"/>
      <c r="I72" s="428" t="s">
        <v>41</v>
      </c>
      <c r="J72" s="577">
        <v>6.7</v>
      </c>
      <c r="K72" s="274"/>
      <c r="L72" s="832"/>
      <c r="M72" s="334"/>
      <c r="N72" s="860" t="s">
        <v>244</v>
      </c>
      <c r="O72" s="77">
        <v>1</v>
      </c>
      <c r="P72" s="110"/>
      <c r="Q72" s="112"/>
      <c r="R72" s="111"/>
      <c r="T72" s="152"/>
      <c r="U72" s="152"/>
      <c r="X72" s="152"/>
    </row>
    <row r="73" spans="1:24" ht="30" customHeight="1" x14ac:dyDescent="0.2">
      <c r="A73" s="73"/>
      <c r="B73" s="24"/>
      <c r="C73" s="74"/>
      <c r="D73" s="728" t="s">
        <v>30</v>
      </c>
      <c r="E73" s="987" t="s">
        <v>152</v>
      </c>
      <c r="F73" s="989" t="s">
        <v>215</v>
      </c>
      <c r="G73" s="30"/>
      <c r="H73" s="30"/>
      <c r="I73" s="419" t="s">
        <v>19</v>
      </c>
      <c r="J73" s="664">
        <v>684.4</v>
      </c>
      <c r="K73" s="974">
        <f>772.1-3.5-1.6+4.8-9.2+12+7.4</f>
        <v>781.99999999999989</v>
      </c>
      <c r="L73" s="693">
        <v>762.6</v>
      </c>
      <c r="M73" s="868">
        <v>762.6</v>
      </c>
      <c r="N73" s="603" t="s">
        <v>39</v>
      </c>
      <c r="O73" s="843">
        <f>30-0.844</f>
        <v>29.155999999999999</v>
      </c>
      <c r="P73" s="217">
        <v>47</v>
      </c>
      <c r="Q73" s="176">
        <v>47</v>
      </c>
      <c r="R73" s="218">
        <v>50</v>
      </c>
      <c r="V73" s="152"/>
    </row>
    <row r="74" spans="1:24" ht="25.5" customHeight="1" x14ac:dyDescent="0.2">
      <c r="A74" s="73"/>
      <c r="B74" s="24"/>
      <c r="C74" s="74"/>
      <c r="D74" s="514"/>
      <c r="E74" s="988"/>
      <c r="F74" s="989"/>
      <c r="G74" s="30"/>
      <c r="H74" s="30"/>
      <c r="I74" s="411"/>
      <c r="J74" s="576"/>
      <c r="K74" s="329"/>
      <c r="L74" s="831"/>
      <c r="M74" s="147"/>
      <c r="N74" s="603" t="s">
        <v>112</v>
      </c>
      <c r="O74" s="149">
        <v>63</v>
      </c>
      <c r="P74" s="217">
        <v>60</v>
      </c>
      <c r="Q74" s="176">
        <v>75</v>
      </c>
      <c r="R74" s="218">
        <v>75</v>
      </c>
      <c r="V74" s="152"/>
    </row>
    <row r="75" spans="1:24" ht="25.5" customHeight="1" x14ac:dyDescent="0.2">
      <c r="A75" s="73"/>
      <c r="B75" s="24"/>
      <c r="C75" s="78"/>
      <c r="D75" s="515"/>
      <c r="E75" s="990" t="s">
        <v>49</v>
      </c>
      <c r="F75" s="79"/>
      <c r="G75" s="80"/>
      <c r="H75" s="80"/>
      <c r="I75" s="429" t="s">
        <v>60</v>
      </c>
      <c r="J75" s="664">
        <v>32.299999999999997</v>
      </c>
      <c r="K75" s="274"/>
      <c r="L75" s="830"/>
      <c r="M75" s="275"/>
      <c r="N75" s="858" t="s">
        <v>66</v>
      </c>
      <c r="O75" s="194"/>
      <c r="P75" s="217">
        <v>1</v>
      </c>
      <c r="Q75" s="112"/>
      <c r="R75" s="111"/>
      <c r="U75" s="152"/>
      <c r="V75" s="152"/>
      <c r="X75" s="152"/>
    </row>
    <row r="76" spans="1:24" ht="27" customHeight="1" x14ac:dyDescent="0.2">
      <c r="A76" s="73"/>
      <c r="B76" s="24"/>
      <c r="C76" s="81"/>
      <c r="D76" s="732"/>
      <c r="E76" s="991"/>
      <c r="F76" s="703"/>
      <c r="G76" s="80"/>
      <c r="H76" s="80"/>
      <c r="I76" s="605" t="s">
        <v>19</v>
      </c>
      <c r="J76" s="492"/>
      <c r="K76" s="180">
        <v>17.7</v>
      </c>
      <c r="L76" s="136"/>
      <c r="M76" s="137"/>
      <c r="N76" s="603" t="s">
        <v>50</v>
      </c>
      <c r="O76" s="149"/>
      <c r="P76" s="217">
        <v>1</v>
      </c>
      <c r="Q76" s="112"/>
      <c r="R76" s="111"/>
      <c r="U76" s="152"/>
      <c r="V76" s="152"/>
    </row>
    <row r="77" spans="1:24" ht="25.5" customHeight="1" x14ac:dyDescent="0.2">
      <c r="A77" s="35"/>
      <c r="B77" s="24"/>
      <c r="C77" s="81"/>
      <c r="D77" s="732"/>
      <c r="E77" s="994" t="s">
        <v>153</v>
      </c>
      <c r="F77" s="1095" t="s">
        <v>133</v>
      </c>
      <c r="G77" s="704"/>
      <c r="H77" s="888"/>
      <c r="I77" s="419" t="s">
        <v>19</v>
      </c>
      <c r="J77" s="481">
        <f>200-100</f>
        <v>100</v>
      </c>
      <c r="K77" s="169">
        <v>400</v>
      </c>
      <c r="L77" s="166">
        <v>400</v>
      </c>
      <c r="M77" s="128"/>
      <c r="N77" s="861" t="s">
        <v>140</v>
      </c>
      <c r="O77" s="844">
        <v>10</v>
      </c>
      <c r="P77" s="885">
        <v>70</v>
      </c>
      <c r="Q77" s="222">
        <v>100</v>
      </c>
      <c r="R77" s="886"/>
      <c r="S77" s="767"/>
      <c r="T77" s="159"/>
      <c r="U77" s="423"/>
      <c r="V77" s="152"/>
    </row>
    <row r="78" spans="1:24" ht="18.75" customHeight="1" x14ac:dyDescent="0.2">
      <c r="A78" s="35"/>
      <c r="B78" s="24"/>
      <c r="C78" s="81"/>
      <c r="D78" s="732"/>
      <c r="E78" s="995"/>
      <c r="F78" s="1096"/>
      <c r="G78" s="704"/>
      <c r="H78" s="888"/>
      <c r="I78" s="805" t="s">
        <v>60</v>
      </c>
      <c r="J78" s="804"/>
      <c r="K78" s="242">
        <v>100</v>
      </c>
      <c r="L78" s="125"/>
      <c r="M78" s="168"/>
      <c r="N78" s="862"/>
      <c r="O78" s="432"/>
      <c r="P78" s="883"/>
      <c r="Q78" s="433"/>
      <c r="R78" s="884"/>
      <c r="T78" s="152"/>
    </row>
    <row r="79" spans="1:24" ht="17.25" customHeight="1" x14ac:dyDescent="0.2">
      <c r="A79" s="73"/>
      <c r="B79" s="24"/>
      <c r="C79" s="29"/>
      <c r="D79" s="728" t="s">
        <v>183</v>
      </c>
      <c r="E79" s="987" t="s">
        <v>51</v>
      </c>
      <c r="F79" s="91"/>
      <c r="G79" s="30"/>
      <c r="H79" s="30"/>
      <c r="I79" s="426" t="s">
        <v>19</v>
      </c>
      <c r="J79" s="664">
        <v>447.1</v>
      </c>
      <c r="K79" s="973">
        <f>429.1-0.8+4.5-20+7.5+4.7</f>
        <v>425</v>
      </c>
      <c r="L79" s="166">
        <v>462.8</v>
      </c>
      <c r="M79" s="374">
        <v>484.4</v>
      </c>
      <c r="N79" s="603" t="s">
        <v>39</v>
      </c>
      <c r="O79" s="149">
        <v>40</v>
      </c>
      <c r="P79" s="217">
        <v>40</v>
      </c>
      <c r="Q79" s="176">
        <v>40</v>
      </c>
      <c r="R79" s="218">
        <v>40</v>
      </c>
      <c r="W79" s="152"/>
    </row>
    <row r="80" spans="1:24" ht="28.5" customHeight="1" x14ac:dyDescent="0.2">
      <c r="A80" s="28"/>
      <c r="B80" s="24"/>
      <c r="C80" s="82"/>
      <c r="D80" s="730"/>
      <c r="E80" s="1004"/>
      <c r="F80" s="91"/>
      <c r="G80" s="30"/>
      <c r="H80" s="30"/>
      <c r="I80" s="412"/>
      <c r="J80" s="576"/>
      <c r="K80" s="274"/>
      <c r="L80" s="830"/>
      <c r="M80" s="275"/>
      <c r="N80" s="852" t="s">
        <v>112</v>
      </c>
      <c r="O80" s="201">
        <v>304</v>
      </c>
      <c r="P80" s="217">
        <v>304</v>
      </c>
      <c r="Q80" s="176">
        <v>304</v>
      </c>
      <c r="R80" s="218">
        <v>304</v>
      </c>
      <c r="U80" s="152"/>
    </row>
    <row r="81" spans="1:28" ht="41.25" customHeight="1" x14ac:dyDescent="0.2">
      <c r="A81" s="28"/>
      <c r="B81" s="24"/>
      <c r="C81" s="96"/>
      <c r="D81" s="729" t="s">
        <v>32</v>
      </c>
      <c r="E81" s="994" t="s">
        <v>159</v>
      </c>
      <c r="F81" s="90"/>
      <c r="G81" s="704"/>
      <c r="H81" s="888"/>
      <c r="I81" s="419" t="s">
        <v>19</v>
      </c>
      <c r="J81" s="481">
        <v>51.2</v>
      </c>
      <c r="K81" s="169">
        <f>46.3+7.1+1.5+1.5</f>
        <v>56.4</v>
      </c>
      <c r="L81" s="166">
        <f>46+7.1+1.5+1.5</f>
        <v>56.1</v>
      </c>
      <c r="M81" s="128">
        <f>46+7.1+1.5+1.5</f>
        <v>56.1</v>
      </c>
      <c r="N81" s="863" t="s">
        <v>146</v>
      </c>
      <c r="O81" s="149">
        <v>10</v>
      </c>
      <c r="P81" s="217">
        <v>10</v>
      </c>
      <c r="Q81" s="176">
        <v>10</v>
      </c>
      <c r="R81" s="218"/>
      <c r="U81" s="152"/>
      <c r="W81" s="152"/>
      <c r="Y81" s="152"/>
      <c r="AB81" s="5"/>
    </row>
    <row r="82" spans="1:28" ht="18" customHeight="1" x14ac:dyDescent="0.2">
      <c r="A82" s="28"/>
      <c r="B82" s="24"/>
      <c r="C82" s="96"/>
      <c r="D82" s="729"/>
      <c r="E82" s="995"/>
      <c r="F82" s="90"/>
      <c r="G82" s="704"/>
      <c r="H82" s="888"/>
      <c r="I82" s="456"/>
      <c r="J82" s="496"/>
      <c r="K82" s="869"/>
      <c r="L82" s="586"/>
      <c r="M82" s="870"/>
      <c r="N82" s="1082" t="s">
        <v>145</v>
      </c>
      <c r="O82" s="843">
        <f>1.794+7.761</f>
        <v>9.5549999999999997</v>
      </c>
      <c r="P82" s="600">
        <f>1.794+7.761</f>
        <v>9.5549999999999997</v>
      </c>
      <c r="Q82" s="222">
        <f>1.794+7.761</f>
        <v>9.5549999999999997</v>
      </c>
      <c r="R82" s="287"/>
      <c r="U82" s="152"/>
    </row>
    <row r="83" spans="1:28" ht="13.5" thickBot="1" x14ac:dyDescent="0.25">
      <c r="A83" s="38"/>
      <c r="B83" s="16"/>
      <c r="C83" s="83"/>
      <c r="D83" s="460"/>
      <c r="E83" s="1085"/>
      <c r="F83" s="227"/>
      <c r="G83" s="795"/>
      <c r="H83" s="970"/>
      <c r="I83" s="414" t="s">
        <v>20</v>
      </c>
      <c r="J83" s="485">
        <f>SUM(J46:J82)</f>
        <v>5670.5999999999995</v>
      </c>
      <c r="K83" s="241">
        <f>SUM(K45:K82)</f>
        <v>6256.0000000000009</v>
      </c>
      <c r="L83" s="233">
        <f>SUM(L45:L82)</f>
        <v>4697.8</v>
      </c>
      <c r="M83" s="133">
        <f>SUM(M45:M82)</f>
        <v>4210.2000000000007</v>
      </c>
      <c r="N83" s="1083"/>
      <c r="O83" s="261"/>
      <c r="P83" s="887"/>
      <c r="Q83" s="434"/>
      <c r="R83" s="262"/>
      <c r="S83" s="963"/>
      <c r="U83" s="152"/>
    </row>
    <row r="84" spans="1:28" ht="17.25" customHeight="1" x14ac:dyDescent="0.2">
      <c r="A84" s="84" t="s">
        <v>15</v>
      </c>
      <c r="B84" s="85" t="s">
        <v>21</v>
      </c>
      <c r="C84" s="86" t="s">
        <v>21</v>
      </c>
      <c r="D84" s="516"/>
      <c r="E84" s="717" t="s">
        <v>52</v>
      </c>
      <c r="F84" s="87"/>
      <c r="G84" s="251"/>
      <c r="H84" s="897"/>
      <c r="I84" s="740"/>
      <c r="J84" s="497"/>
      <c r="K84" s="488"/>
      <c r="L84" s="320"/>
      <c r="M84" s="430"/>
      <c r="N84" s="770"/>
      <c r="O84" s="418"/>
      <c r="P84" s="44"/>
      <c r="Q84" s="449"/>
      <c r="R84" s="439"/>
      <c r="U84" s="152"/>
      <c r="V84" s="152"/>
    </row>
    <row r="85" spans="1:28" ht="30.75" customHeight="1" x14ac:dyDescent="0.2">
      <c r="A85" s="35"/>
      <c r="B85" s="24"/>
      <c r="C85" s="89"/>
      <c r="D85" s="731" t="s">
        <v>15</v>
      </c>
      <c r="E85" s="697" t="s">
        <v>59</v>
      </c>
      <c r="F85" s="90"/>
      <c r="G85" s="771">
        <v>2</v>
      </c>
      <c r="H85" s="889" t="s">
        <v>226</v>
      </c>
      <c r="I85" s="727" t="s">
        <v>19</v>
      </c>
      <c r="J85" s="664"/>
      <c r="K85" s="665">
        <v>31.5</v>
      </c>
      <c r="L85" s="346"/>
      <c r="M85" s="421"/>
      <c r="N85" s="604" t="s">
        <v>131</v>
      </c>
      <c r="O85" s="427">
        <v>100</v>
      </c>
      <c r="P85" s="42"/>
      <c r="Q85" s="450"/>
      <c r="R85" s="437"/>
      <c r="S85" s="764"/>
      <c r="U85" s="152"/>
    </row>
    <row r="86" spans="1:28" ht="41.25" customHeight="1" x14ac:dyDescent="0.2">
      <c r="A86" s="35"/>
      <c r="B86" s="24"/>
      <c r="C86" s="89"/>
      <c r="D86" s="732"/>
      <c r="E86" s="694"/>
      <c r="F86" s="90"/>
      <c r="G86" s="253"/>
      <c r="H86" s="415" t="s">
        <v>227</v>
      </c>
      <c r="I86" s="966" t="s">
        <v>19</v>
      </c>
      <c r="J86" s="664">
        <v>16</v>
      </c>
      <c r="K86" s="180"/>
      <c r="L86" s="345"/>
      <c r="M86" s="382"/>
      <c r="N86" s="807" t="s">
        <v>208</v>
      </c>
      <c r="O86" s="427"/>
      <c r="P86" s="351">
        <v>100</v>
      </c>
      <c r="Q86" s="450"/>
      <c r="R86" s="437"/>
      <c r="U86" s="152"/>
    </row>
    <row r="87" spans="1:28" ht="30.75" customHeight="1" x14ac:dyDescent="0.2">
      <c r="A87" s="35"/>
      <c r="B87" s="24"/>
      <c r="C87" s="89"/>
      <c r="D87" s="666" t="s">
        <v>21</v>
      </c>
      <c r="E87" s="942" t="s">
        <v>130</v>
      </c>
      <c r="F87" s="687"/>
      <c r="G87" s="688">
        <v>2</v>
      </c>
      <c r="H87" s="415" t="s">
        <v>226</v>
      </c>
      <c r="I87" s="415" t="s">
        <v>19</v>
      </c>
      <c r="J87" s="492">
        <v>50</v>
      </c>
      <c r="K87" s="960">
        <f>31.5+7.7</f>
        <v>39.200000000000003</v>
      </c>
      <c r="L87" s="490"/>
      <c r="M87" s="382"/>
      <c r="N87" s="31" t="s">
        <v>119</v>
      </c>
      <c r="O87" s="417">
        <v>1</v>
      </c>
      <c r="P87" s="350">
        <v>1</v>
      </c>
      <c r="Q87" s="447"/>
      <c r="R87" s="438"/>
      <c r="S87" s="943"/>
      <c r="U87" s="152"/>
      <c r="V87" s="152"/>
    </row>
    <row r="88" spans="1:28" ht="30" customHeight="1" x14ac:dyDescent="0.2">
      <c r="A88" s="35"/>
      <c r="B88" s="24"/>
      <c r="C88" s="89"/>
      <c r="D88" s="813" t="s">
        <v>24</v>
      </c>
      <c r="E88" s="995" t="s">
        <v>53</v>
      </c>
      <c r="F88" s="90"/>
      <c r="G88" s="179">
        <v>2</v>
      </c>
      <c r="H88" s="890" t="s">
        <v>226</v>
      </c>
      <c r="I88" s="810" t="s">
        <v>19</v>
      </c>
      <c r="J88" s="576">
        <v>1.7</v>
      </c>
      <c r="K88" s="809"/>
      <c r="L88" s="379"/>
      <c r="M88" s="402"/>
      <c r="N88" s="806"/>
      <c r="O88" s="427"/>
      <c r="P88" s="663"/>
      <c r="Q88" s="450"/>
      <c r="R88" s="285"/>
      <c r="U88" s="152"/>
      <c r="V88" s="152"/>
      <c r="W88" s="152"/>
    </row>
    <row r="89" spans="1:28" ht="32.25" customHeight="1" x14ac:dyDescent="0.2">
      <c r="A89" s="35"/>
      <c r="B89" s="24"/>
      <c r="C89" s="89"/>
      <c r="D89" s="732"/>
      <c r="E89" s="995"/>
      <c r="F89" s="88"/>
      <c r="G89" s="1099">
        <v>6</v>
      </c>
      <c r="H89" s="1097" t="s">
        <v>227</v>
      </c>
      <c r="I89" s="727" t="s">
        <v>19</v>
      </c>
      <c r="J89" s="664"/>
      <c r="K89" s="665"/>
      <c r="L89" s="371"/>
      <c r="M89" s="282">
        <v>40</v>
      </c>
      <c r="N89" s="31" t="s">
        <v>129</v>
      </c>
      <c r="O89" s="417">
        <v>27</v>
      </c>
      <c r="P89" s="101"/>
      <c r="Q89" s="447"/>
      <c r="R89" s="438">
        <v>151</v>
      </c>
      <c r="S89" s="764"/>
      <c r="U89" s="152"/>
      <c r="V89" s="152"/>
    </row>
    <row r="90" spans="1:28" ht="41.25" customHeight="1" x14ac:dyDescent="0.2">
      <c r="A90" s="35"/>
      <c r="B90" s="24"/>
      <c r="C90" s="89"/>
      <c r="D90" s="733"/>
      <c r="E90" s="995"/>
      <c r="F90" s="88"/>
      <c r="G90" s="1100"/>
      <c r="H90" s="1098"/>
      <c r="I90" s="727" t="s">
        <v>19</v>
      </c>
      <c r="J90" s="664">
        <v>12</v>
      </c>
      <c r="K90" s="665"/>
      <c r="L90" s="371"/>
      <c r="M90" s="282"/>
      <c r="N90" s="268" t="s">
        <v>120</v>
      </c>
      <c r="O90" s="417">
        <v>100</v>
      </c>
      <c r="P90" s="171"/>
      <c r="Q90" s="448"/>
      <c r="R90" s="365"/>
      <c r="U90" s="152"/>
      <c r="V90" s="152"/>
    </row>
    <row r="91" spans="1:28" ht="44.25" customHeight="1" x14ac:dyDescent="0.2">
      <c r="A91" s="35"/>
      <c r="B91" s="24"/>
      <c r="C91" s="36"/>
      <c r="D91" s="731" t="s">
        <v>25</v>
      </c>
      <c r="E91" s="697" t="s">
        <v>117</v>
      </c>
      <c r="F91" s="202"/>
      <c r="G91" s="252">
        <v>2</v>
      </c>
      <c r="H91" s="889" t="s">
        <v>226</v>
      </c>
      <c r="I91" s="727" t="s">
        <v>19</v>
      </c>
      <c r="J91" s="664">
        <v>26.9</v>
      </c>
      <c r="K91" s="665"/>
      <c r="L91" s="130"/>
      <c r="M91" s="282"/>
      <c r="N91" s="228" t="s">
        <v>118</v>
      </c>
      <c r="O91" s="417">
        <v>100</v>
      </c>
      <c r="P91" s="552"/>
      <c r="Q91" s="447"/>
      <c r="R91" s="200"/>
      <c r="U91" s="152"/>
    </row>
    <row r="92" spans="1:28" ht="44.25" customHeight="1" x14ac:dyDescent="0.2">
      <c r="A92" s="35"/>
      <c r="B92" s="24"/>
      <c r="C92" s="89"/>
      <c r="D92" s="732"/>
      <c r="E92" s="694"/>
      <c r="F92" s="457"/>
      <c r="G92" s="332"/>
      <c r="H92" s="893"/>
      <c r="I92" s="736"/>
      <c r="J92" s="577"/>
      <c r="K92" s="722"/>
      <c r="L92" s="833"/>
      <c r="M92" s="402"/>
      <c r="N92" s="249" t="s">
        <v>160</v>
      </c>
      <c r="O92" s="428">
        <v>84</v>
      </c>
      <c r="P92" s="553"/>
      <c r="Q92" s="448"/>
      <c r="R92" s="436"/>
      <c r="U92" s="152"/>
    </row>
    <row r="93" spans="1:28" ht="21.75" customHeight="1" x14ac:dyDescent="0.2">
      <c r="A93" s="35"/>
      <c r="B93" s="24"/>
      <c r="C93" s="89"/>
      <c r="D93" s="732"/>
      <c r="E93" s="694"/>
      <c r="F93" s="88"/>
      <c r="G93" s="179">
        <v>6</v>
      </c>
      <c r="H93" s="1097" t="s">
        <v>227</v>
      </c>
      <c r="I93" s="735" t="s">
        <v>19</v>
      </c>
      <c r="J93" s="576">
        <v>10</v>
      </c>
      <c r="K93" s="809"/>
      <c r="L93" s="832"/>
      <c r="M93" s="334"/>
      <c r="N93" s="1005" t="s">
        <v>149</v>
      </c>
      <c r="O93" s="413">
        <v>100</v>
      </c>
      <c r="P93" s="70"/>
      <c r="Q93" s="450"/>
      <c r="R93" s="949"/>
      <c r="U93" s="152"/>
      <c r="W93" s="152"/>
    </row>
    <row r="94" spans="1:28" ht="21.75" customHeight="1" x14ac:dyDescent="0.2">
      <c r="A94" s="35"/>
      <c r="B94" s="24"/>
      <c r="C94" s="89"/>
      <c r="D94" s="946"/>
      <c r="E94" s="947"/>
      <c r="F94" s="88"/>
      <c r="G94" s="179"/>
      <c r="H94" s="1098"/>
      <c r="I94" s="415" t="s">
        <v>60</v>
      </c>
      <c r="J94" s="492"/>
      <c r="K94" s="960">
        <v>10</v>
      </c>
      <c r="L94" s="266"/>
      <c r="M94" s="403"/>
      <c r="N94" s="1006"/>
      <c r="O94" s="413"/>
      <c r="P94" s="160"/>
      <c r="Q94" s="449"/>
      <c r="R94" s="948"/>
      <c r="U94" s="152"/>
      <c r="V94" s="152"/>
      <c r="W94" s="152"/>
    </row>
    <row r="95" spans="1:28" ht="30" customHeight="1" x14ac:dyDescent="0.2">
      <c r="A95" s="35"/>
      <c r="B95" s="24"/>
      <c r="C95" s="89"/>
      <c r="D95" s="731" t="s">
        <v>26</v>
      </c>
      <c r="E95" s="994" t="s">
        <v>220</v>
      </c>
      <c r="F95" s="90"/>
      <c r="G95" s="252">
        <v>2</v>
      </c>
      <c r="H95" s="889" t="s">
        <v>226</v>
      </c>
      <c r="I95" s="415" t="s">
        <v>19</v>
      </c>
      <c r="J95" s="498">
        <v>13.5</v>
      </c>
      <c r="K95" s="489"/>
      <c r="L95" s="266">
        <v>17.600000000000001</v>
      </c>
      <c r="M95" s="468"/>
      <c r="N95" s="603" t="s">
        <v>147</v>
      </c>
      <c r="O95" s="417">
        <v>100</v>
      </c>
      <c r="P95" s="351"/>
      <c r="Q95" s="99">
        <v>100</v>
      </c>
      <c r="R95" s="437"/>
      <c r="S95" s="963"/>
      <c r="U95" s="152"/>
      <c r="V95" s="152"/>
    </row>
    <row r="96" spans="1:28" ht="30" customHeight="1" x14ac:dyDescent="0.2">
      <c r="A96" s="35"/>
      <c r="B96" s="24"/>
      <c r="C96" s="89"/>
      <c r="D96" s="732"/>
      <c r="E96" s="995"/>
      <c r="F96" s="90"/>
      <c r="G96" s="179"/>
      <c r="H96" s="890"/>
      <c r="I96" s="415" t="s">
        <v>19</v>
      </c>
      <c r="J96" s="498"/>
      <c r="K96" s="489"/>
      <c r="L96" s="582">
        <v>15.3</v>
      </c>
      <c r="M96" s="468"/>
      <c r="N96" s="228" t="s">
        <v>186</v>
      </c>
      <c r="O96" s="417"/>
      <c r="P96" s="351"/>
      <c r="Q96" s="99">
        <v>100</v>
      </c>
      <c r="R96" s="437"/>
      <c r="U96" s="152"/>
      <c r="V96" s="152"/>
    </row>
    <row r="97" spans="1:24" ht="40.5" customHeight="1" x14ac:dyDescent="0.2">
      <c r="A97" s="35"/>
      <c r="B97" s="24"/>
      <c r="C97" s="89"/>
      <c r="D97" s="732"/>
      <c r="E97" s="996"/>
      <c r="F97" s="90"/>
      <c r="G97" s="252">
        <v>6</v>
      </c>
      <c r="H97" s="889" t="s">
        <v>227</v>
      </c>
      <c r="I97" s="415" t="s">
        <v>19</v>
      </c>
      <c r="J97" s="498">
        <v>20</v>
      </c>
      <c r="K97" s="489"/>
      <c r="L97" s="345"/>
      <c r="M97" s="382"/>
      <c r="N97" s="228" t="s">
        <v>148</v>
      </c>
      <c r="O97" s="417">
        <v>100</v>
      </c>
      <c r="P97" s="101"/>
      <c r="Q97" s="447"/>
      <c r="R97" s="438"/>
      <c r="U97" s="152"/>
      <c r="V97" s="152"/>
    </row>
    <row r="98" spans="1:24" ht="29.25" customHeight="1" x14ac:dyDescent="0.2">
      <c r="A98" s="35"/>
      <c r="B98" s="24"/>
      <c r="C98" s="89"/>
      <c r="D98" s="731" t="s">
        <v>30</v>
      </c>
      <c r="E98" s="994" t="s">
        <v>58</v>
      </c>
      <c r="F98" s="90"/>
      <c r="G98" s="317">
        <v>6</v>
      </c>
      <c r="H98" s="1097" t="s">
        <v>227</v>
      </c>
      <c r="I98" s="182" t="s">
        <v>19</v>
      </c>
      <c r="J98" s="664">
        <v>15</v>
      </c>
      <c r="K98" s="665"/>
      <c r="L98" s="346"/>
      <c r="M98" s="421"/>
      <c r="N98" s="702" t="s">
        <v>155</v>
      </c>
      <c r="O98" s="419">
        <v>1</v>
      </c>
      <c r="P98" s="42"/>
      <c r="Q98" s="450"/>
      <c r="R98" s="437"/>
      <c r="S98" s="159"/>
      <c r="U98" s="152"/>
    </row>
    <row r="99" spans="1:24" ht="29.25" customHeight="1" x14ac:dyDescent="0.2">
      <c r="A99" s="35"/>
      <c r="B99" s="24"/>
      <c r="C99" s="89"/>
      <c r="D99" s="732"/>
      <c r="E99" s="995"/>
      <c r="F99" s="90"/>
      <c r="G99" s="253"/>
      <c r="H99" s="1102"/>
      <c r="I99" s="280"/>
      <c r="J99" s="576"/>
      <c r="K99" s="488"/>
      <c r="L99" s="320"/>
      <c r="M99" s="430"/>
      <c r="N99" s="281"/>
      <c r="O99" s="431"/>
      <c r="P99" s="171"/>
      <c r="Q99" s="448"/>
      <c r="R99" s="365"/>
      <c r="U99" s="152"/>
      <c r="W99" s="152"/>
    </row>
    <row r="100" spans="1:24" ht="18" customHeight="1" x14ac:dyDescent="0.2">
      <c r="A100" s="35"/>
      <c r="B100" s="24"/>
      <c r="C100" s="89"/>
      <c r="D100" s="812" t="s">
        <v>183</v>
      </c>
      <c r="E100" s="994" t="s">
        <v>122</v>
      </c>
      <c r="F100" s="817"/>
      <c r="G100" s="818"/>
      <c r="H100" s="892"/>
      <c r="I100" s="415" t="s">
        <v>19</v>
      </c>
      <c r="J100" s="492">
        <v>5</v>
      </c>
      <c r="K100" s="490"/>
      <c r="L100" s="345"/>
      <c r="M100" s="382"/>
      <c r="N100" s="819" t="s">
        <v>121</v>
      </c>
      <c r="O100" s="427">
        <v>15</v>
      </c>
      <c r="P100" s="42"/>
      <c r="Q100" s="450"/>
      <c r="R100" s="437"/>
      <c r="U100" s="152"/>
      <c r="V100" s="152"/>
    </row>
    <row r="101" spans="1:24" ht="17.25" customHeight="1" thickBot="1" x14ac:dyDescent="0.25">
      <c r="A101" s="35"/>
      <c r="B101" s="24"/>
      <c r="C101" s="93"/>
      <c r="D101" s="461"/>
      <c r="E101" s="1085"/>
      <c r="F101" s="227"/>
      <c r="G101" s="254"/>
      <c r="H101" s="811"/>
      <c r="I101" s="414" t="s">
        <v>20</v>
      </c>
      <c r="J101" s="499">
        <f>SUM(J85:J100)</f>
        <v>170.1</v>
      </c>
      <c r="K101" s="27">
        <f>SUM(K85:K100)</f>
        <v>80.7</v>
      </c>
      <c r="L101" s="123">
        <f>SUM(L85:L100)</f>
        <v>32.900000000000006</v>
      </c>
      <c r="M101" s="124">
        <f>SUM(M85:M100)</f>
        <v>40</v>
      </c>
      <c r="N101" s="808"/>
      <c r="O101" s="558"/>
      <c r="P101" s="554"/>
      <c r="Q101" s="451"/>
      <c r="R101" s="440"/>
      <c r="U101" s="152"/>
      <c r="X101" s="152"/>
    </row>
    <row r="102" spans="1:24" ht="16.5" customHeight="1" x14ac:dyDescent="0.2">
      <c r="A102" s="45" t="s">
        <v>15</v>
      </c>
      <c r="B102" s="17" t="s">
        <v>21</v>
      </c>
      <c r="C102" s="458" t="s">
        <v>24</v>
      </c>
      <c r="D102" s="512"/>
      <c r="E102" s="1084" t="s">
        <v>248</v>
      </c>
      <c r="F102" s="95"/>
      <c r="G102" s="715">
        <v>6</v>
      </c>
      <c r="H102" s="1101" t="s">
        <v>227</v>
      </c>
      <c r="I102" s="416" t="s">
        <v>19</v>
      </c>
      <c r="J102" s="480">
        <f>146.7-21.9+4</f>
        <v>128.79999999999998</v>
      </c>
      <c r="K102" s="405">
        <v>140.80000000000001</v>
      </c>
      <c r="L102" s="405">
        <v>140.80000000000001</v>
      </c>
      <c r="M102" s="405">
        <v>140.80000000000001</v>
      </c>
      <c r="N102" s="1007" t="s">
        <v>249</v>
      </c>
      <c r="O102" s="559">
        <v>7</v>
      </c>
      <c r="P102" s="555">
        <v>7</v>
      </c>
      <c r="Q102" s="452">
        <v>7</v>
      </c>
      <c r="R102" s="441">
        <v>7</v>
      </c>
      <c r="S102" s="160"/>
      <c r="T102" s="161"/>
    </row>
    <row r="103" spans="1:24" ht="16.5" customHeight="1" x14ac:dyDescent="0.2">
      <c r="A103" s="28"/>
      <c r="B103" s="24"/>
      <c r="C103" s="96"/>
      <c r="D103" s="461"/>
      <c r="E103" s="995"/>
      <c r="F103" s="709"/>
      <c r="G103" s="30"/>
      <c r="H103" s="1102"/>
      <c r="I103" s="417" t="s">
        <v>60</v>
      </c>
      <c r="J103" s="500">
        <v>21.9</v>
      </c>
      <c r="K103" s="242">
        <v>20</v>
      </c>
      <c r="L103" s="321"/>
      <c r="M103" s="399"/>
      <c r="N103" s="1008"/>
      <c r="O103" s="412"/>
      <c r="P103" s="172"/>
      <c r="Q103" s="453"/>
      <c r="R103" s="442"/>
      <c r="S103" s="160"/>
      <c r="T103" s="161"/>
    </row>
    <row r="104" spans="1:24" ht="16.5" customHeight="1" thickBot="1" x14ac:dyDescent="0.25">
      <c r="A104" s="38"/>
      <c r="B104" s="16"/>
      <c r="C104" s="83"/>
      <c r="D104" s="460"/>
      <c r="E104" s="1085"/>
      <c r="F104" s="94"/>
      <c r="G104" s="716"/>
      <c r="H104" s="1103"/>
      <c r="I104" s="414" t="s">
        <v>20</v>
      </c>
      <c r="J104" s="499">
        <f>SUM(J102:J103)</f>
        <v>150.69999999999999</v>
      </c>
      <c r="K104" s="238">
        <f>SUM(K102:K103)</f>
        <v>160.80000000000001</v>
      </c>
      <c r="L104" s="373">
        <f>SUM(L102)</f>
        <v>140.80000000000001</v>
      </c>
      <c r="M104" s="373">
        <f>SUM(M102)</f>
        <v>140.80000000000001</v>
      </c>
      <c r="N104" s="1009"/>
      <c r="O104" s="560"/>
      <c r="P104" s="556"/>
      <c r="Q104" s="454"/>
      <c r="R104" s="443"/>
      <c r="S104" s="58"/>
      <c r="T104" s="161"/>
      <c r="U104" s="152"/>
    </row>
    <row r="105" spans="1:24" ht="15.75" customHeight="1" x14ac:dyDescent="0.2">
      <c r="A105" s="33" t="s">
        <v>15</v>
      </c>
      <c r="B105" s="17" t="s">
        <v>21</v>
      </c>
      <c r="C105" s="86" t="s">
        <v>25</v>
      </c>
      <c r="D105" s="516"/>
      <c r="E105" s="992" t="s">
        <v>61</v>
      </c>
      <c r="F105" s="741" t="s">
        <v>133</v>
      </c>
      <c r="G105" s="148">
        <v>5</v>
      </c>
      <c r="H105" s="148"/>
      <c r="I105" s="188"/>
      <c r="J105" s="480"/>
      <c r="K105" s="243"/>
      <c r="L105" s="140"/>
      <c r="M105" s="662"/>
      <c r="N105" s="667"/>
      <c r="O105" s="418"/>
      <c r="P105" s="150"/>
      <c r="Q105" s="446"/>
      <c r="R105" s="435"/>
      <c r="V105" s="152"/>
      <c r="W105" s="152"/>
    </row>
    <row r="106" spans="1:24" ht="15.75" customHeight="1" x14ac:dyDescent="0.2">
      <c r="A106" s="35"/>
      <c r="B106" s="24"/>
      <c r="C106" s="78"/>
      <c r="D106" s="178"/>
      <c r="E106" s="993"/>
      <c r="F106" s="742"/>
      <c r="G106" s="704"/>
      <c r="H106" s="888"/>
      <c r="I106" s="705"/>
      <c r="J106" s="482"/>
      <c r="K106" s="797"/>
      <c r="L106" s="319"/>
      <c r="M106" s="401"/>
      <c r="N106" s="668"/>
      <c r="O106" s="410"/>
      <c r="P106" s="44"/>
      <c r="Q106" s="449"/>
      <c r="R106" s="439"/>
      <c r="V106" s="152"/>
      <c r="W106" s="152"/>
    </row>
    <row r="107" spans="1:24" ht="29.25" customHeight="1" x14ac:dyDescent="0.2">
      <c r="A107" s="98"/>
      <c r="B107" s="24"/>
      <c r="C107" s="459"/>
      <c r="D107" s="981" t="s">
        <v>15</v>
      </c>
      <c r="E107" s="1001" t="s">
        <v>68</v>
      </c>
      <c r="F107" s="774" t="s">
        <v>214</v>
      </c>
      <c r="G107" s="704"/>
      <c r="H107" s="1097" t="s">
        <v>228</v>
      </c>
      <c r="I107" s="463" t="s">
        <v>19</v>
      </c>
      <c r="J107" s="492">
        <v>6.4</v>
      </c>
      <c r="K107" s="240"/>
      <c r="L107" s="665"/>
      <c r="M107" s="282"/>
      <c r="N107" s="743" t="s">
        <v>69</v>
      </c>
      <c r="O107" s="419">
        <v>100</v>
      </c>
      <c r="P107" s="42"/>
      <c r="Q107" s="450"/>
      <c r="R107" s="437"/>
      <c r="S107" s="162"/>
      <c r="T107" s="162"/>
      <c r="U107" s="225"/>
      <c r="W107" s="152"/>
    </row>
    <row r="108" spans="1:24" ht="16.5" customHeight="1" x14ac:dyDescent="0.2">
      <c r="A108" s="98"/>
      <c r="B108" s="24"/>
      <c r="C108" s="459"/>
      <c r="D108" s="982"/>
      <c r="E108" s="1002"/>
      <c r="F108" s="775"/>
      <c r="G108" s="704"/>
      <c r="H108" s="1102"/>
      <c r="I108" s="744" t="s">
        <v>60</v>
      </c>
      <c r="J108" s="664">
        <v>776.5</v>
      </c>
      <c r="K108" s="240">
        <v>198.5</v>
      </c>
      <c r="L108" s="665"/>
      <c r="M108" s="282"/>
      <c r="N108" s="711" t="s">
        <v>70</v>
      </c>
      <c r="O108" s="419"/>
      <c r="P108" s="42">
        <v>100</v>
      </c>
      <c r="Q108" s="450"/>
      <c r="R108" s="437"/>
      <c r="S108" s="162"/>
      <c r="T108" s="162"/>
      <c r="U108" s="162"/>
      <c r="W108" s="152"/>
    </row>
    <row r="109" spans="1:24" ht="16.5" customHeight="1" x14ac:dyDescent="0.2">
      <c r="A109" s="98"/>
      <c r="B109" s="24"/>
      <c r="C109" s="459"/>
      <c r="D109" s="982"/>
      <c r="E109" s="1002"/>
      <c r="F109" s="775"/>
      <c r="G109" s="704"/>
      <c r="H109" s="1102"/>
      <c r="I109" s="663" t="s">
        <v>102</v>
      </c>
      <c r="J109" s="664">
        <f>1135-144.8</f>
        <v>990.2</v>
      </c>
      <c r="K109" s="180">
        <v>81.3</v>
      </c>
      <c r="L109" s="406"/>
      <c r="M109" s="798"/>
      <c r="N109" s="712"/>
      <c r="O109" s="410"/>
      <c r="P109" s="44"/>
      <c r="Q109" s="449"/>
      <c r="R109" s="439"/>
      <c r="S109" s="162"/>
      <c r="T109" s="162"/>
      <c r="U109" s="162"/>
    </row>
    <row r="110" spans="1:24" ht="16.5" customHeight="1" x14ac:dyDescent="0.2">
      <c r="A110" s="98"/>
      <c r="B110" s="24"/>
      <c r="C110" s="459"/>
      <c r="D110" s="983"/>
      <c r="E110" s="1003"/>
      <c r="F110" s="776"/>
      <c r="G110" s="704"/>
      <c r="H110" s="890"/>
      <c r="I110" s="77" t="s">
        <v>166</v>
      </c>
      <c r="J110" s="492">
        <v>8.6999999999999993</v>
      </c>
      <c r="K110" s="797">
        <v>115</v>
      </c>
      <c r="L110" s="259"/>
      <c r="M110" s="335"/>
      <c r="N110" s="712"/>
      <c r="O110" s="410"/>
      <c r="P110" s="44"/>
      <c r="Q110" s="449"/>
      <c r="R110" s="439"/>
      <c r="S110" s="162"/>
      <c r="T110" s="225"/>
      <c r="U110" s="162"/>
    </row>
    <row r="111" spans="1:24" ht="21.75" customHeight="1" x14ac:dyDescent="0.2">
      <c r="A111" s="35"/>
      <c r="B111" s="24"/>
      <c r="C111" s="78"/>
      <c r="D111" s="731" t="s">
        <v>21</v>
      </c>
      <c r="E111" s="994" t="s">
        <v>62</v>
      </c>
      <c r="F111" s="762"/>
      <c r="G111" s="704"/>
      <c r="H111" s="889" t="s">
        <v>229</v>
      </c>
      <c r="I111" s="663" t="s">
        <v>60</v>
      </c>
      <c r="J111" s="481">
        <v>20</v>
      </c>
      <c r="K111" s="169">
        <v>17.899999999999999</v>
      </c>
      <c r="L111" s="127"/>
      <c r="M111" s="374"/>
      <c r="N111" s="1108" t="s">
        <v>63</v>
      </c>
      <c r="O111" s="419">
        <v>1</v>
      </c>
      <c r="P111" s="42">
        <v>1</v>
      </c>
      <c r="Q111" s="450"/>
      <c r="R111" s="437"/>
      <c r="S111" s="162"/>
      <c r="T111" s="152"/>
      <c r="V111" s="152"/>
      <c r="W111" s="152"/>
      <c r="X111" s="152"/>
    </row>
    <row r="112" spans="1:24" ht="19.5" customHeight="1" x14ac:dyDescent="0.2">
      <c r="A112" s="35"/>
      <c r="B112" s="24"/>
      <c r="C112" s="78"/>
      <c r="D112" s="733"/>
      <c r="E112" s="996"/>
      <c r="F112" s="762"/>
      <c r="G112" s="704"/>
      <c r="H112" s="745"/>
      <c r="I112" s="706"/>
      <c r="J112" s="493"/>
      <c r="K112" s="797"/>
      <c r="L112" s="319"/>
      <c r="M112" s="401"/>
      <c r="N112" s="1109"/>
      <c r="O112" s="410"/>
      <c r="P112" s="44"/>
      <c r="Q112" s="449"/>
      <c r="R112" s="439"/>
      <c r="S112" s="162"/>
      <c r="T112" s="152"/>
      <c r="W112" s="152"/>
    </row>
    <row r="113" spans="1:26" ht="27" customHeight="1" x14ac:dyDescent="0.2">
      <c r="A113" s="35"/>
      <c r="B113" s="24"/>
      <c r="C113" s="78"/>
      <c r="D113" s="732" t="s">
        <v>24</v>
      </c>
      <c r="E113" s="1001" t="s">
        <v>64</v>
      </c>
      <c r="F113" s="774" t="s">
        <v>214</v>
      </c>
      <c r="G113" s="704"/>
      <c r="H113" s="1097" t="s">
        <v>230</v>
      </c>
      <c r="I113" s="705" t="s">
        <v>19</v>
      </c>
      <c r="J113" s="501"/>
      <c r="K113" s="263">
        <v>134</v>
      </c>
      <c r="L113" s="380"/>
      <c r="M113" s="799"/>
      <c r="N113" s="746" t="s">
        <v>66</v>
      </c>
      <c r="O113" s="415"/>
      <c r="P113" s="101">
        <v>1</v>
      </c>
      <c r="Q113" s="450"/>
      <c r="R113" s="437"/>
      <c r="S113" s="159"/>
      <c r="T113" s="159"/>
      <c r="U113" s="159"/>
      <c r="V113" s="152"/>
    </row>
    <row r="114" spans="1:26" ht="29.25" customHeight="1" x14ac:dyDescent="0.2">
      <c r="A114" s="35"/>
      <c r="B114" s="24"/>
      <c r="C114" s="78"/>
      <c r="D114" s="732"/>
      <c r="E114" s="1003"/>
      <c r="F114" s="777"/>
      <c r="G114" s="704"/>
      <c r="H114" s="1098"/>
      <c r="I114" s="706"/>
      <c r="J114" s="493"/>
      <c r="K114" s="797"/>
      <c r="L114" s="319"/>
      <c r="M114" s="401"/>
      <c r="N114" s="670" t="s">
        <v>67</v>
      </c>
      <c r="O114" s="420"/>
      <c r="P114" s="171"/>
      <c r="Q114" s="447"/>
      <c r="R114" s="26"/>
      <c r="T114" s="152"/>
      <c r="U114" s="152"/>
      <c r="W114" s="152"/>
      <c r="Y114" s="152"/>
    </row>
    <row r="115" spans="1:26" ht="42" customHeight="1" x14ac:dyDescent="0.2">
      <c r="A115" s="35"/>
      <c r="B115" s="24"/>
      <c r="C115" s="78"/>
      <c r="D115" s="812" t="s">
        <v>25</v>
      </c>
      <c r="E115" s="995" t="s">
        <v>72</v>
      </c>
      <c r="F115" s="998"/>
      <c r="G115" s="704"/>
      <c r="H115" s="1097" t="s">
        <v>182</v>
      </c>
      <c r="I115" s="759" t="s">
        <v>42</v>
      </c>
      <c r="J115" s="481">
        <v>370</v>
      </c>
      <c r="K115" s="71"/>
      <c r="L115" s="75"/>
      <c r="M115" s="374"/>
      <c r="N115" s="1108" t="s">
        <v>73</v>
      </c>
      <c r="O115" s="419">
        <v>100</v>
      </c>
      <c r="P115" s="689">
        <v>100</v>
      </c>
      <c r="Q115" s="450"/>
      <c r="R115" s="437"/>
      <c r="S115" s="162"/>
      <c r="T115" s="152"/>
      <c r="V115" s="152"/>
      <c r="W115" s="152"/>
      <c r="Y115" s="152"/>
    </row>
    <row r="116" spans="1:26" ht="27.75" customHeight="1" x14ac:dyDescent="0.2">
      <c r="A116" s="35"/>
      <c r="B116" s="24"/>
      <c r="C116" s="78"/>
      <c r="D116" s="783"/>
      <c r="E116" s="996"/>
      <c r="F116" s="998"/>
      <c r="G116" s="782"/>
      <c r="H116" s="1098"/>
      <c r="I116" s="77" t="s">
        <v>19</v>
      </c>
      <c r="J116" s="500"/>
      <c r="K116" s="242">
        <v>88.3</v>
      </c>
      <c r="L116" s="288"/>
      <c r="M116" s="798"/>
      <c r="N116" s="1109"/>
      <c r="O116" s="431"/>
      <c r="P116" s="690"/>
      <c r="Q116" s="448"/>
      <c r="R116" s="365"/>
      <c r="S116" s="162"/>
      <c r="T116" s="162"/>
      <c r="U116" s="162"/>
    </row>
    <row r="117" spans="1:26" ht="45" customHeight="1" x14ac:dyDescent="0.2">
      <c r="A117" s="35"/>
      <c r="B117" s="24"/>
      <c r="C117" s="78"/>
      <c r="D117" s="666" t="s">
        <v>26</v>
      </c>
      <c r="E117" s="698" t="s">
        <v>74</v>
      </c>
      <c r="F117" s="763"/>
      <c r="G117" s="794">
        <v>2</v>
      </c>
      <c r="H117" s="891" t="s">
        <v>226</v>
      </c>
      <c r="I117" s="706" t="s">
        <v>19</v>
      </c>
      <c r="J117" s="493"/>
      <c r="K117" s="797"/>
      <c r="L117" s="319">
        <v>5</v>
      </c>
      <c r="M117" s="401"/>
      <c r="N117" s="720" t="s">
        <v>75</v>
      </c>
      <c r="O117" s="431"/>
      <c r="P117" s="44"/>
      <c r="Q117" s="449">
        <v>1</v>
      </c>
      <c r="R117" s="439"/>
      <c r="V117" s="152"/>
    </row>
    <row r="118" spans="1:26" ht="42" customHeight="1" x14ac:dyDescent="0.2">
      <c r="A118" s="35"/>
      <c r="B118" s="24"/>
      <c r="C118" s="459"/>
      <c r="D118" s="666" t="s">
        <v>30</v>
      </c>
      <c r="E118" s="778" t="s">
        <v>213</v>
      </c>
      <c r="F118" s="779" t="s">
        <v>214</v>
      </c>
      <c r="G118" s="784">
        <v>5</v>
      </c>
      <c r="H118" s="415"/>
      <c r="I118" s="181" t="s">
        <v>19</v>
      </c>
      <c r="J118" s="750"/>
      <c r="K118" s="796"/>
      <c r="L118" s="754"/>
      <c r="M118" s="800">
        <v>20</v>
      </c>
      <c r="N118" s="755" t="s">
        <v>66</v>
      </c>
      <c r="O118" s="420"/>
      <c r="P118" s="756"/>
      <c r="Q118" s="757"/>
      <c r="R118" s="758">
        <v>1</v>
      </c>
      <c r="S118" s="162"/>
      <c r="T118" s="152"/>
      <c r="U118" s="152"/>
      <c r="V118" s="152"/>
      <c r="W118" s="152"/>
    </row>
    <row r="119" spans="1:26" ht="20.25" customHeight="1" x14ac:dyDescent="0.2">
      <c r="A119" s="35"/>
      <c r="B119" s="24"/>
      <c r="C119" s="459"/>
      <c r="D119" s="731" t="s">
        <v>183</v>
      </c>
      <c r="E119" s="1002" t="s">
        <v>54</v>
      </c>
      <c r="F119" s="1113" t="s">
        <v>214</v>
      </c>
      <c r="G119" s="782"/>
      <c r="H119" s="1097" t="s">
        <v>230</v>
      </c>
      <c r="I119" s="182" t="s">
        <v>60</v>
      </c>
      <c r="J119" s="747">
        <v>4.2</v>
      </c>
      <c r="K119" s="919">
        <v>2</v>
      </c>
      <c r="L119" s="920"/>
      <c r="M119" s="921"/>
      <c r="N119" s="1117" t="s">
        <v>66</v>
      </c>
      <c r="O119" s="557">
        <v>1</v>
      </c>
      <c r="P119" s="748"/>
      <c r="Q119" s="749"/>
      <c r="R119" s="444"/>
      <c r="S119" s="162"/>
      <c r="T119" s="152"/>
      <c r="U119" s="152"/>
      <c r="V119" s="152"/>
      <c r="W119" s="152"/>
    </row>
    <row r="120" spans="1:26" ht="20.25" customHeight="1" x14ac:dyDescent="0.2">
      <c r="A120" s="35"/>
      <c r="B120" s="24"/>
      <c r="C120" s="459"/>
      <c r="D120" s="900"/>
      <c r="E120" s="1002"/>
      <c r="F120" s="1114"/>
      <c r="G120" s="898"/>
      <c r="H120" s="1102"/>
      <c r="I120" s="182" t="s">
        <v>233</v>
      </c>
      <c r="J120" s="747"/>
      <c r="K120" s="904"/>
      <c r="L120" s="922">
        <v>475</v>
      </c>
      <c r="M120" s="923"/>
      <c r="N120" s="1118"/>
      <c r="O120" s="557"/>
      <c r="P120" s="748"/>
      <c r="Q120" s="749"/>
      <c r="R120" s="444"/>
      <c r="S120" s="162"/>
      <c r="T120" s="152"/>
      <c r="U120" s="152"/>
      <c r="V120" s="152"/>
      <c r="W120" s="152"/>
    </row>
    <row r="121" spans="1:26" ht="20.25" customHeight="1" x14ac:dyDescent="0.2">
      <c r="A121" s="35"/>
      <c r="B121" s="24"/>
      <c r="C121" s="459"/>
      <c r="D121" s="733"/>
      <c r="E121" s="1003"/>
      <c r="F121" s="1115"/>
      <c r="G121" s="318"/>
      <c r="H121" s="1098"/>
      <c r="I121" s="181" t="s">
        <v>19</v>
      </c>
      <c r="J121" s="750"/>
      <c r="K121" s="904"/>
      <c r="L121" s="924">
        <v>200</v>
      </c>
      <c r="M121" s="923">
        <v>300</v>
      </c>
      <c r="N121" s="751" t="s">
        <v>55</v>
      </c>
      <c r="O121" s="420"/>
      <c r="P121" s="752"/>
      <c r="Q121" s="753">
        <v>70</v>
      </c>
      <c r="R121" s="445">
        <v>100</v>
      </c>
      <c r="S121" s="764"/>
      <c r="T121" s="152"/>
      <c r="U121" s="152"/>
      <c r="V121" s="152"/>
      <c r="W121" s="152"/>
    </row>
    <row r="122" spans="1:26" ht="12.75" customHeight="1" x14ac:dyDescent="0.2">
      <c r="A122" s="35"/>
      <c r="B122" s="24"/>
      <c r="C122" s="78"/>
      <c r="D122" s="954" t="s">
        <v>32</v>
      </c>
      <c r="E122" s="994" t="s">
        <v>71</v>
      </c>
      <c r="F122" s="997"/>
      <c r="G122" s="952"/>
      <c r="H122" s="1097" t="s">
        <v>231</v>
      </c>
      <c r="I122" s="959" t="s">
        <v>19</v>
      </c>
      <c r="J122" s="664">
        <v>459.2</v>
      </c>
      <c r="K122" s="240"/>
      <c r="L122" s="665"/>
      <c r="M122" s="334"/>
      <c r="N122" s="258" t="s">
        <v>67</v>
      </c>
      <c r="O122" s="410">
        <v>100</v>
      </c>
      <c r="P122" s="44"/>
      <c r="Q122" s="450"/>
      <c r="R122" s="437"/>
      <c r="S122" s="162"/>
      <c r="T122" s="152"/>
      <c r="U122" s="152"/>
    </row>
    <row r="123" spans="1:26" ht="12.75" customHeight="1" x14ac:dyDescent="0.2">
      <c r="A123" s="35"/>
      <c r="B123" s="24"/>
      <c r="C123" s="78"/>
      <c r="D123" s="955"/>
      <c r="E123" s="995"/>
      <c r="F123" s="998"/>
      <c r="G123" s="953"/>
      <c r="H123" s="1102"/>
      <c r="I123" s="464" t="s">
        <v>60</v>
      </c>
      <c r="J123" s="492">
        <v>100.6</v>
      </c>
      <c r="K123" s="180">
        <v>0.4</v>
      </c>
      <c r="L123" s="960"/>
      <c r="M123" s="403"/>
      <c r="N123" s="258"/>
      <c r="O123" s="410"/>
      <c r="P123" s="44"/>
      <c r="Q123" s="449"/>
      <c r="R123" s="439"/>
      <c r="S123" s="162"/>
      <c r="T123" s="152"/>
      <c r="U123" s="152"/>
    </row>
    <row r="124" spans="1:26" ht="15" customHeight="1" x14ac:dyDescent="0.2">
      <c r="A124" s="35"/>
      <c r="B124" s="24"/>
      <c r="C124" s="78"/>
      <c r="D124" s="955"/>
      <c r="E124" s="995"/>
      <c r="F124" s="998"/>
      <c r="G124" s="953"/>
      <c r="H124" s="1102"/>
      <c r="I124" s="464" t="s">
        <v>102</v>
      </c>
      <c r="J124" s="492">
        <v>631</v>
      </c>
      <c r="K124" s="274">
        <v>0</v>
      </c>
      <c r="L124" s="809"/>
      <c r="M124" s="334"/>
      <c r="N124" s="258"/>
      <c r="O124" s="410"/>
      <c r="P124" s="44"/>
      <c r="Q124" s="449"/>
      <c r="R124" s="439"/>
      <c r="S124" s="162"/>
      <c r="T124" s="152"/>
      <c r="V124" s="152"/>
      <c r="W124" s="152"/>
      <c r="X124" s="152"/>
    </row>
    <row r="125" spans="1:26" ht="17.25" customHeight="1" x14ac:dyDescent="0.2">
      <c r="A125" s="35"/>
      <c r="B125" s="24"/>
      <c r="C125" s="78"/>
      <c r="D125" s="955"/>
      <c r="E125" s="995"/>
      <c r="F125" s="998"/>
      <c r="G125" s="953"/>
      <c r="H125" s="1102"/>
      <c r="I125" s="463" t="s">
        <v>166</v>
      </c>
      <c r="J125" s="500">
        <v>142.9</v>
      </c>
      <c r="K125" s="180" t="s">
        <v>252</v>
      </c>
      <c r="L125" s="406"/>
      <c r="M125" s="798"/>
      <c r="N125" s="258"/>
      <c r="O125" s="410"/>
      <c r="P125" s="44"/>
      <c r="Q125" s="449"/>
      <c r="R125" s="439"/>
      <c r="S125" s="162"/>
      <c r="T125" s="152"/>
      <c r="V125" s="152"/>
    </row>
    <row r="126" spans="1:26" ht="13.5" customHeight="1" x14ac:dyDescent="0.2">
      <c r="A126" s="35"/>
      <c r="B126" s="24"/>
      <c r="C126" s="78"/>
      <c r="D126" s="956"/>
      <c r="E126" s="996"/>
      <c r="F126" s="999"/>
      <c r="G126" s="318"/>
      <c r="H126" s="1098"/>
      <c r="I126" s="432" t="s">
        <v>65</v>
      </c>
      <c r="J126" s="493">
        <v>46.6</v>
      </c>
      <c r="K126" s="797">
        <v>46.6</v>
      </c>
      <c r="L126" s="259"/>
      <c r="M126" s="401"/>
      <c r="N126" s="462"/>
      <c r="O126" s="410"/>
      <c r="P126" s="44"/>
      <c r="Q126" s="449"/>
      <c r="R126" s="439"/>
      <c r="S126" s="162"/>
      <c r="T126" s="152"/>
      <c r="U126" s="152"/>
      <c r="V126" s="152"/>
      <c r="W126" s="152"/>
    </row>
    <row r="127" spans="1:26" ht="28.5" customHeight="1" x14ac:dyDescent="0.2">
      <c r="A127" s="35"/>
      <c r="B127" s="24"/>
      <c r="C127" s="89"/>
      <c r="D127" s="732"/>
      <c r="E127" s="995" t="s">
        <v>56</v>
      </c>
      <c r="F127" s="91"/>
      <c r="G127" s="1000"/>
      <c r="H127" s="1102" t="s">
        <v>232</v>
      </c>
      <c r="I127" s="465" t="s">
        <v>19</v>
      </c>
      <c r="J127" s="576">
        <v>111.2</v>
      </c>
      <c r="K127" s="957"/>
      <c r="L127" s="958"/>
      <c r="M127" s="801"/>
      <c r="N127" s="669" t="s">
        <v>57</v>
      </c>
      <c r="O127" s="427">
        <v>1</v>
      </c>
      <c r="P127" s="42"/>
      <c r="Q127" s="99"/>
      <c r="R127" s="437"/>
      <c r="U127" s="160"/>
      <c r="V127" s="152"/>
      <c r="Z127" s="5"/>
    </row>
    <row r="128" spans="1:26" ht="28.5" customHeight="1" x14ac:dyDescent="0.2">
      <c r="A128" s="35"/>
      <c r="B128" s="24"/>
      <c r="C128" s="89"/>
      <c r="D128" s="732"/>
      <c r="E128" s="995"/>
      <c r="F128" s="142"/>
      <c r="G128" s="1000"/>
      <c r="H128" s="1098"/>
      <c r="I128" s="466" t="s">
        <v>60</v>
      </c>
      <c r="J128" s="492">
        <v>1.3</v>
      </c>
      <c r="K128" s="802"/>
      <c r="L128" s="467"/>
      <c r="M128" s="468"/>
      <c r="N128" s="669"/>
      <c r="O128" s="413"/>
      <c r="P128" s="44"/>
      <c r="Q128" s="673"/>
      <c r="R128" s="439"/>
      <c r="U128" s="152"/>
    </row>
    <row r="129" spans="1:27" ht="14.25" customHeight="1" thickBot="1" x14ac:dyDescent="0.25">
      <c r="A129" s="35"/>
      <c r="B129" s="24"/>
      <c r="C129" s="78"/>
      <c r="D129" s="517"/>
      <c r="E129" s="695"/>
      <c r="F129" s="1110" t="s">
        <v>20</v>
      </c>
      <c r="G129" s="1111"/>
      <c r="H129" s="1112"/>
      <c r="I129" s="1111"/>
      <c r="J129" s="502">
        <f>SUM(J107:J128)</f>
        <v>3668.7999999999997</v>
      </c>
      <c r="K129" s="54">
        <f>SUM(K107:K128)</f>
        <v>684</v>
      </c>
      <c r="L129" s="134">
        <f>SUM(L107:L128)</f>
        <v>680</v>
      </c>
      <c r="M129" s="135">
        <f>SUM(M107:M128)</f>
        <v>320</v>
      </c>
      <c r="N129" s="671"/>
      <c r="O129" s="561"/>
      <c r="P129" s="221"/>
      <c r="Q129" s="455"/>
      <c r="R129" s="366"/>
      <c r="S129" s="163"/>
      <c r="V129" s="152"/>
    </row>
    <row r="130" spans="1:27" ht="14.25" customHeight="1" thickBot="1" x14ac:dyDescent="0.25">
      <c r="A130" s="102" t="s">
        <v>15</v>
      </c>
      <c r="B130" s="248" t="s">
        <v>21</v>
      </c>
      <c r="C130" s="1116" t="s">
        <v>36</v>
      </c>
      <c r="D130" s="1116"/>
      <c r="E130" s="1116"/>
      <c r="F130" s="1116"/>
      <c r="G130" s="1116"/>
      <c r="H130" s="1116"/>
      <c r="I130" s="1116"/>
      <c r="J130" s="503">
        <f>J104+J101+J83+J129</f>
        <v>9660.1999999999989</v>
      </c>
      <c r="K130" s="257">
        <f>K104+K101+K83+K129</f>
        <v>7181.5000000000009</v>
      </c>
      <c r="L130" s="381">
        <f>L104+L101+L83+L129</f>
        <v>5551.5</v>
      </c>
      <c r="M130" s="381">
        <f>M104+M101+M83+M129</f>
        <v>4711.0000000000009</v>
      </c>
      <c r="N130" s="1104"/>
      <c r="O130" s="1105"/>
      <c r="P130" s="1105"/>
      <c r="Q130" s="1105"/>
      <c r="R130" s="1106"/>
      <c r="S130" s="159"/>
    </row>
    <row r="131" spans="1:27" ht="13.5" thickBot="1" x14ac:dyDescent="0.25">
      <c r="A131" s="102" t="s">
        <v>15</v>
      </c>
      <c r="B131" s="337" t="s">
        <v>24</v>
      </c>
      <c r="C131" s="1107" t="s">
        <v>76</v>
      </c>
      <c r="D131" s="1065"/>
      <c r="E131" s="1065"/>
      <c r="F131" s="1065"/>
      <c r="G131" s="1065"/>
      <c r="H131" s="1065"/>
      <c r="I131" s="1065"/>
      <c r="J131" s="1065"/>
      <c r="K131" s="1065"/>
      <c r="L131" s="1065"/>
      <c r="M131" s="1065"/>
      <c r="N131" s="1065"/>
      <c r="O131" s="1065"/>
      <c r="P131" s="1065"/>
      <c r="Q131" s="1065"/>
      <c r="R131" s="1066"/>
      <c r="U131" s="152"/>
      <c r="W131" s="152"/>
    </row>
    <row r="132" spans="1:27" ht="45.75" customHeight="1" x14ac:dyDescent="0.2">
      <c r="A132" s="33" t="s">
        <v>15</v>
      </c>
      <c r="B132" s="17" t="s">
        <v>24</v>
      </c>
      <c r="C132" s="46" t="s">
        <v>15</v>
      </c>
      <c r="D132" s="512"/>
      <c r="E132" s="1125" t="s">
        <v>77</v>
      </c>
      <c r="F132" s="760" t="s">
        <v>217</v>
      </c>
      <c r="G132" s="108" t="s">
        <v>22</v>
      </c>
      <c r="H132" s="1101" t="s">
        <v>226</v>
      </c>
      <c r="I132" s="183"/>
      <c r="J132" s="505"/>
      <c r="K132" s="290"/>
      <c r="L132" s="219"/>
      <c r="M132" s="384"/>
      <c r="N132" s="203"/>
      <c r="O132" s="540"/>
      <c r="P132" s="526"/>
      <c r="Q132" s="353"/>
      <c r="R132" s="475"/>
      <c r="U132" s="152"/>
      <c r="V132" s="152"/>
      <c r="W132" s="152"/>
    </row>
    <row r="133" spans="1:27" ht="20.25" customHeight="1" x14ac:dyDescent="0.2">
      <c r="A133" s="35"/>
      <c r="B133" s="24"/>
      <c r="C133" s="29"/>
      <c r="D133" s="461"/>
      <c r="E133" s="1126"/>
      <c r="F133" s="742"/>
      <c r="G133" s="105"/>
      <c r="H133" s="1102"/>
      <c r="I133" s="184"/>
      <c r="J133" s="739"/>
      <c r="K133" s="291"/>
      <c r="L133" s="322"/>
      <c r="M133" s="385"/>
      <c r="N133" s="204"/>
      <c r="O133" s="541"/>
      <c r="P133" s="527"/>
      <c r="Q133" s="205"/>
      <c r="R133" s="206"/>
      <c r="U133" s="152"/>
      <c r="V133" s="152"/>
      <c r="W133" s="152"/>
    </row>
    <row r="134" spans="1:27" ht="28.5" customHeight="1" x14ac:dyDescent="0.2">
      <c r="A134" s="35"/>
      <c r="B134" s="24"/>
      <c r="C134" s="29"/>
      <c r="D134" s="728" t="s">
        <v>15</v>
      </c>
      <c r="E134" s="1119" t="s">
        <v>212</v>
      </c>
      <c r="F134" s="277"/>
      <c r="G134" s="109"/>
      <c r="H134" s="341"/>
      <c r="I134" s="1121" t="s">
        <v>19</v>
      </c>
      <c r="J134" s="1123">
        <v>97</v>
      </c>
      <c r="K134" s="685">
        <v>100</v>
      </c>
      <c r="L134" s="614">
        <v>100</v>
      </c>
      <c r="M134" s="615">
        <v>100</v>
      </c>
      <c r="N134" s="686" t="s">
        <v>78</v>
      </c>
      <c r="O134" s="546">
        <v>1</v>
      </c>
      <c r="P134" s="356">
        <v>1</v>
      </c>
      <c r="Q134" s="610">
        <v>1</v>
      </c>
      <c r="R134" s="476">
        <v>1</v>
      </c>
      <c r="S134" s="164"/>
    </row>
    <row r="135" spans="1:27" ht="42.75" customHeight="1" x14ac:dyDescent="0.2">
      <c r="A135" s="35"/>
      <c r="B135" s="24"/>
      <c r="C135" s="29"/>
      <c r="D135" s="729"/>
      <c r="E135" s="1120"/>
      <c r="F135" s="277"/>
      <c r="G135" s="109"/>
      <c r="H135" s="341"/>
      <c r="I135" s="1122"/>
      <c r="J135" s="1124"/>
      <c r="K135" s="606"/>
      <c r="L135" s="607"/>
      <c r="M135" s="608"/>
      <c r="N135" s="609" t="s">
        <v>79</v>
      </c>
      <c r="O135" s="545">
        <v>31450</v>
      </c>
      <c r="P135" s="355">
        <v>33400</v>
      </c>
      <c r="Q135" s="611">
        <v>33400</v>
      </c>
      <c r="R135" s="367">
        <v>33400</v>
      </c>
      <c r="S135" s="164"/>
      <c r="W135" s="152"/>
    </row>
    <row r="136" spans="1:27" ht="30.75" customHeight="1" x14ac:dyDescent="0.2">
      <c r="A136" s="35"/>
      <c r="B136" s="24"/>
      <c r="C136" s="29"/>
      <c r="D136" s="729"/>
      <c r="E136" s="1120"/>
      <c r="F136" s="277"/>
      <c r="G136" s="109"/>
      <c r="H136" s="341"/>
      <c r="I136" s="1122"/>
      <c r="J136" s="1124"/>
      <c r="K136" s="606"/>
      <c r="L136" s="607"/>
      <c r="M136" s="608"/>
      <c r="N136" s="609" t="s">
        <v>80</v>
      </c>
      <c r="O136" s="612">
        <v>5240</v>
      </c>
      <c r="P136" s="356">
        <v>5578</v>
      </c>
      <c r="Q136" s="610">
        <v>5578</v>
      </c>
      <c r="R136" s="476">
        <v>6000</v>
      </c>
      <c r="S136" s="164"/>
    </row>
    <row r="137" spans="1:27" ht="28.5" customHeight="1" x14ac:dyDescent="0.2">
      <c r="A137" s="35"/>
      <c r="B137" s="24"/>
      <c r="C137" s="29"/>
      <c r="D137" s="729"/>
      <c r="E137" s="1120"/>
      <c r="F137" s="277"/>
      <c r="G137" s="109"/>
      <c r="H137" s="341"/>
      <c r="I137" s="1122"/>
      <c r="J137" s="1124"/>
      <c r="K137" s="606"/>
      <c r="L137" s="607"/>
      <c r="M137" s="608"/>
      <c r="N137" s="613" t="s">
        <v>125</v>
      </c>
      <c r="O137" s="544">
        <v>1</v>
      </c>
      <c r="P137" s="529">
        <v>1</v>
      </c>
      <c r="Q137" s="355">
        <v>1</v>
      </c>
      <c r="R137" s="944">
        <v>1</v>
      </c>
      <c r="S137" s="164"/>
    </row>
    <row r="138" spans="1:27" ht="30.75" customHeight="1" x14ac:dyDescent="0.2">
      <c r="A138" s="35"/>
      <c r="B138" s="24"/>
      <c r="C138" s="178"/>
      <c r="D138" s="981" t="s">
        <v>21</v>
      </c>
      <c r="E138" s="1119" t="s">
        <v>245</v>
      </c>
      <c r="F138" s="277"/>
      <c r="G138" s="109"/>
      <c r="H138" s="341"/>
      <c r="I138" s="737" t="s">
        <v>19</v>
      </c>
      <c r="J138" s="738">
        <v>35</v>
      </c>
      <c r="K138" s="951"/>
      <c r="L138" s="614">
        <v>10</v>
      </c>
      <c r="M138" s="615"/>
      <c r="N138" s="212" t="s">
        <v>143</v>
      </c>
      <c r="O138" s="545">
        <v>70</v>
      </c>
      <c r="P138" s="530">
        <v>100</v>
      </c>
      <c r="Q138" s="354"/>
      <c r="R138" s="367"/>
      <c r="S138" s="823"/>
      <c r="T138" s="422"/>
      <c r="U138" s="824"/>
      <c r="V138" s="422"/>
      <c r="W138" s="422"/>
      <c r="X138" s="422"/>
      <c r="Y138" s="824"/>
      <c r="Z138" s="422"/>
      <c r="AA138" s="422"/>
    </row>
    <row r="139" spans="1:27" ht="16.5" customHeight="1" x14ac:dyDescent="0.2">
      <c r="A139" s="35"/>
      <c r="B139" s="24"/>
      <c r="C139" s="178"/>
      <c r="D139" s="982"/>
      <c r="E139" s="1120"/>
      <c r="F139" s="277"/>
      <c r="G139" s="109"/>
      <c r="H139" s="341"/>
      <c r="I139" s="961" t="s">
        <v>60</v>
      </c>
      <c r="J139" s="962"/>
      <c r="K139" s="951">
        <v>420</v>
      </c>
      <c r="L139" s="614"/>
      <c r="M139" s="615"/>
      <c r="N139" s="212"/>
      <c r="O139" s="545"/>
      <c r="P139" s="530"/>
      <c r="Q139" s="354"/>
      <c r="R139" s="367"/>
      <c r="S139" s="823"/>
      <c r="T139" s="422"/>
      <c r="U139" s="824"/>
      <c r="V139" s="422"/>
      <c r="W139" s="422"/>
      <c r="X139" s="422"/>
      <c r="Y139" s="824"/>
      <c r="Z139" s="422"/>
      <c r="AA139" s="422"/>
    </row>
    <row r="140" spans="1:27" ht="18.75" customHeight="1" x14ac:dyDescent="0.2">
      <c r="A140" s="35"/>
      <c r="B140" s="24"/>
      <c r="C140" s="178"/>
      <c r="D140" s="982"/>
      <c r="E140" s="1120"/>
      <c r="F140" s="277"/>
      <c r="G140" s="109"/>
      <c r="H140" s="341"/>
      <c r="I140" s="785" t="s">
        <v>65</v>
      </c>
      <c r="J140" s="786"/>
      <c r="K140" s="894">
        <v>300</v>
      </c>
      <c r="L140" s="683"/>
      <c r="M140" s="684"/>
      <c r="N140" s="212" t="s">
        <v>150</v>
      </c>
      <c r="O140" s="545"/>
      <c r="P140" s="530">
        <v>4000</v>
      </c>
      <c r="Q140" s="354"/>
      <c r="R140" s="367"/>
      <c r="S140" s="164"/>
      <c r="U140" s="152"/>
    </row>
    <row r="141" spans="1:27" ht="28.5" customHeight="1" x14ac:dyDescent="0.2">
      <c r="A141" s="35"/>
      <c r="B141" s="24"/>
      <c r="C141" s="178"/>
      <c r="D141" s="981" t="s">
        <v>24</v>
      </c>
      <c r="E141" s="1119" t="s">
        <v>81</v>
      </c>
      <c r="F141" s="277"/>
      <c r="G141" s="109"/>
      <c r="H141" s="341"/>
      <c r="I141" s="1121" t="s">
        <v>19</v>
      </c>
      <c r="J141" s="1123"/>
      <c r="K141" s="1182">
        <v>25</v>
      </c>
      <c r="L141" s="471"/>
      <c r="M141" s="472"/>
      <c r="N141" s="622" t="s">
        <v>82</v>
      </c>
      <c r="O141" s="543"/>
      <c r="P141" s="533">
        <v>1</v>
      </c>
      <c r="Q141" s="210"/>
      <c r="R141" s="211"/>
      <c r="S141" s="164"/>
      <c r="U141" s="152"/>
      <c r="V141" s="152"/>
    </row>
    <row r="142" spans="1:27" ht="43.5" customHeight="1" x14ac:dyDescent="0.2">
      <c r="A142" s="35"/>
      <c r="B142" s="24"/>
      <c r="C142" s="178"/>
      <c r="D142" s="982"/>
      <c r="E142" s="1128"/>
      <c r="F142" s="277"/>
      <c r="G142" s="109"/>
      <c r="H142" s="341"/>
      <c r="I142" s="1122"/>
      <c r="J142" s="1124"/>
      <c r="K142" s="1183"/>
      <c r="L142" s="719"/>
      <c r="M142" s="386"/>
      <c r="N142" s="623" t="s">
        <v>83</v>
      </c>
      <c r="O142" s="542">
        <v>1</v>
      </c>
      <c r="P142" s="528"/>
      <c r="Q142" s="208"/>
      <c r="R142" s="209"/>
      <c r="S142" s="164"/>
      <c r="U142" s="152"/>
      <c r="V142" s="152"/>
      <c r="W142" s="152"/>
      <c r="X142" s="152"/>
    </row>
    <row r="143" spans="1:27" ht="21.75" customHeight="1" x14ac:dyDescent="0.2">
      <c r="A143" s="35"/>
      <c r="B143" s="24"/>
      <c r="C143" s="29"/>
      <c r="D143" s="925" t="s">
        <v>25</v>
      </c>
      <c r="E143" s="1119" t="s">
        <v>142</v>
      </c>
      <c r="F143" s="170" t="s">
        <v>18</v>
      </c>
      <c r="G143" s="109"/>
      <c r="H143" s="341"/>
      <c r="I143" s="927" t="s">
        <v>19</v>
      </c>
      <c r="J143" s="506">
        <v>13</v>
      </c>
      <c r="K143" s="504"/>
      <c r="L143" s="469"/>
      <c r="M143" s="470"/>
      <c r="N143" s="678" t="s">
        <v>33</v>
      </c>
      <c r="O143" s="679">
        <v>1</v>
      </c>
      <c r="P143" s="680">
        <v>1</v>
      </c>
      <c r="Q143" s="474"/>
      <c r="R143" s="213"/>
    </row>
    <row r="144" spans="1:27" ht="21.75" customHeight="1" x14ac:dyDescent="0.2">
      <c r="A144" s="35"/>
      <c r="B144" s="24"/>
      <c r="C144" s="29"/>
      <c r="D144" s="926"/>
      <c r="E144" s="1128"/>
      <c r="F144" s="825"/>
      <c r="G144" s="109"/>
      <c r="H144" s="341"/>
      <c r="I144" s="927" t="s">
        <v>60</v>
      </c>
      <c r="J144" s="826"/>
      <c r="K144" s="896">
        <v>13</v>
      </c>
      <c r="L144" s="829"/>
      <c r="M144" s="827"/>
      <c r="N144" s="271"/>
      <c r="O144" s="828"/>
      <c r="P144" s="533"/>
      <c r="Q144" s="210"/>
      <c r="R144" s="211"/>
    </row>
    <row r="145" spans="1:30" ht="17.25" customHeight="1" x14ac:dyDescent="0.2">
      <c r="A145" s="35"/>
      <c r="B145" s="24"/>
      <c r="C145" s="178"/>
      <c r="D145" s="803" t="s">
        <v>26</v>
      </c>
      <c r="E145" s="1119" t="s">
        <v>187</v>
      </c>
      <c r="F145" s="929"/>
      <c r="G145" s="109"/>
      <c r="H145" s="341"/>
      <c r="I145" s="737" t="s">
        <v>19</v>
      </c>
      <c r="J145" s="738"/>
      <c r="K145" s="835"/>
      <c r="L145" s="471">
        <v>5</v>
      </c>
      <c r="M145" s="472">
        <v>5</v>
      </c>
      <c r="N145" s="207" t="s">
        <v>161</v>
      </c>
      <c r="O145" s="542"/>
      <c r="P145" s="531"/>
      <c r="Q145" s="356">
        <v>20</v>
      </c>
      <c r="R145" s="209">
        <v>20</v>
      </c>
      <c r="S145" s="764"/>
      <c r="U145" s="152"/>
      <c r="V145" s="152"/>
    </row>
    <row r="146" spans="1:30" ht="52.5" customHeight="1" x14ac:dyDescent="0.2">
      <c r="A146" s="35"/>
      <c r="B146" s="24"/>
      <c r="C146" s="178"/>
      <c r="D146" s="732"/>
      <c r="E146" s="1128"/>
      <c r="F146" s="930"/>
      <c r="G146" s="109"/>
      <c r="H146" s="341"/>
      <c r="I146" s="701"/>
      <c r="J146" s="739"/>
      <c r="K146" s="834"/>
      <c r="L146" s="719"/>
      <c r="M146" s="386"/>
      <c r="N146" s="621" t="s">
        <v>126</v>
      </c>
      <c r="O146" s="546">
        <v>1</v>
      </c>
      <c r="P146" s="532"/>
      <c r="Q146" s="356"/>
      <c r="R146" s="476"/>
      <c r="S146" s="164"/>
      <c r="U146" s="152"/>
      <c r="V146" s="152"/>
    </row>
    <row r="147" spans="1:30" ht="45" customHeight="1" x14ac:dyDescent="0.2">
      <c r="A147" s="35"/>
      <c r="B147" s="24"/>
      <c r="C147" s="178"/>
      <c r="D147" s="945" t="s">
        <v>30</v>
      </c>
      <c r="E147" s="1119" t="s">
        <v>157</v>
      </c>
      <c r="F147" s="277"/>
      <c r="G147" s="109"/>
      <c r="H147" s="341"/>
      <c r="I147" s="681" t="s">
        <v>19</v>
      </c>
      <c r="J147" s="682"/>
      <c r="K147" s="895"/>
      <c r="L147" s="683">
        <v>24</v>
      </c>
      <c r="M147" s="684">
        <v>36</v>
      </c>
      <c r="N147" s="616" t="s">
        <v>156</v>
      </c>
      <c r="O147" s="617"/>
      <c r="P147" s="618"/>
      <c r="Q147" s="619">
        <v>40</v>
      </c>
      <c r="R147" s="620">
        <v>80</v>
      </c>
      <c r="S147" s="764"/>
      <c r="U147" s="152"/>
      <c r="V147" s="152"/>
      <c r="X147" s="152"/>
    </row>
    <row r="148" spans="1:30" ht="15.75" customHeight="1" thickBot="1" x14ac:dyDescent="0.25">
      <c r="A148" s="38"/>
      <c r="B148" s="16"/>
      <c r="C148" s="107"/>
      <c r="D148" s="518"/>
      <c r="E148" s="1129"/>
      <c r="F148" s="278"/>
      <c r="G148" s="314"/>
      <c r="H148" s="342"/>
      <c r="I148" s="185" t="s">
        <v>20</v>
      </c>
      <c r="J148" s="485">
        <f>SUM(J132:J147)</f>
        <v>145</v>
      </c>
      <c r="K148" s="41">
        <f>SUM(K132:K147)</f>
        <v>858</v>
      </c>
      <c r="L148" s="132">
        <f>SUM(L132:L147)</f>
        <v>139</v>
      </c>
      <c r="M148" s="133">
        <f>SUM(M132:M147)</f>
        <v>141</v>
      </c>
      <c r="N148" s="315"/>
      <c r="O148" s="547"/>
      <c r="P148" s="535"/>
      <c r="Q148" s="358"/>
      <c r="R148" s="316"/>
      <c r="V148" s="152"/>
    </row>
    <row r="149" spans="1:30" ht="27" customHeight="1" x14ac:dyDescent="0.2">
      <c r="A149" s="35" t="s">
        <v>15</v>
      </c>
      <c r="B149" s="24" t="s">
        <v>24</v>
      </c>
      <c r="C149" s="29" t="s">
        <v>21</v>
      </c>
      <c r="D149" s="461"/>
      <c r="E149" s="694" t="s">
        <v>165</v>
      </c>
      <c r="F149" s="214"/>
      <c r="G149" s="725">
        <v>2</v>
      </c>
      <c r="H149" s="473" t="s">
        <v>226</v>
      </c>
      <c r="I149" s="183" t="s">
        <v>19</v>
      </c>
      <c r="J149" s="505">
        <v>6</v>
      </c>
      <c r="K149" s="292">
        <v>6</v>
      </c>
      <c r="L149" s="138">
        <v>6</v>
      </c>
      <c r="M149" s="387">
        <v>6</v>
      </c>
      <c r="N149" s="215" t="s">
        <v>127</v>
      </c>
      <c r="O149" s="548">
        <v>4</v>
      </c>
      <c r="P149" s="536">
        <v>2</v>
      </c>
      <c r="Q149" s="359">
        <v>2</v>
      </c>
      <c r="R149" s="216">
        <v>2</v>
      </c>
      <c r="S149" s="764"/>
      <c r="U149" s="152"/>
      <c r="W149" s="152"/>
    </row>
    <row r="150" spans="1:30" ht="30" customHeight="1" x14ac:dyDescent="0.2">
      <c r="A150" s="35"/>
      <c r="B150" s="24"/>
      <c r="C150" s="29"/>
      <c r="D150" s="461"/>
      <c r="E150" s="173"/>
      <c r="F150" s="174"/>
      <c r="G150" s="726"/>
      <c r="H150" s="343"/>
      <c r="I150" s="184"/>
      <c r="J150" s="739"/>
      <c r="K150" s="293"/>
      <c r="L150" s="175"/>
      <c r="M150" s="388"/>
      <c r="N150" s="177" t="s">
        <v>162</v>
      </c>
      <c r="O150" s="549">
        <v>100</v>
      </c>
      <c r="P150" s="537">
        <v>110</v>
      </c>
      <c r="Q150" s="360">
        <v>110</v>
      </c>
      <c r="R150" s="218">
        <v>110</v>
      </c>
      <c r="U150" s="152"/>
      <c r="W150" s="152"/>
      <c r="AD150" s="5"/>
    </row>
    <row r="151" spans="1:30" ht="16.5" customHeight="1" x14ac:dyDescent="0.2">
      <c r="A151" s="35"/>
      <c r="B151" s="24"/>
      <c r="C151" s="29"/>
      <c r="D151" s="461"/>
      <c r="E151" s="173"/>
      <c r="F151" s="214"/>
      <c r="G151" s="726"/>
      <c r="H151" s="343"/>
      <c r="I151" s="184"/>
      <c r="J151" s="739"/>
      <c r="K151" s="293"/>
      <c r="L151" s="175"/>
      <c r="M151" s="388"/>
      <c r="N151" s="177" t="s">
        <v>128</v>
      </c>
      <c r="O151" s="549">
        <v>1</v>
      </c>
      <c r="P151" s="537"/>
      <c r="Q151" s="360"/>
      <c r="R151" s="218"/>
      <c r="U151" s="152"/>
      <c r="W151" s="152"/>
    </row>
    <row r="152" spans="1:30" ht="29.25" customHeight="1" x14ac:dyDescent="0.2">
      <c r="A152" s="35"/>
      <c r="B152" s="24"/>
      <c r="C152" s="29"/>
      <c r="D152" s="461"/>
      <c r="E152" s="113"/>
      <c r="F152" s="104"/>
      <c r="G152" s="726"/>
      <c r="H152" s="343"/>
      <c r="I152" s="194"/>
      <c r="J152" s="507"/>
      <c r="K152" s="294"/>
      <c r="L152" s="220"/>
      <c r="M152" s="389"/>
      <c r="N152" s="311" t="s">
        <v>163</v>
      </c>
      <c r="O152" s="550">
        <v>1</v>
      </c>
      <c r="P152" s="538"/>
      <c r="Q152" s="361"/>
      <c r="R152" s="312"/>
      <c r="U152" s="152"/>
      <c r="V152" s="152"/>
      <c r="X152" s="152"/>
    </row>
    <row r="153" spans="1:30" ht="15.75" customHeight="1" thickBot="1" x14ac:dyDescent="0.25">
      <c r="A153" s="38"/>
      <c r="B153" s="16"/>
      <c r="C153" s="107"/>
      <c r="D153" s="518"/>
      <c r="E153" s="144"/>
      <c r="F153" s="143"/>
      <c r="G153" s="336"/>
      <c r="H153" s="344"/>
      <c r="I153" s="185" t="s">
        <v>20</v>
      </c>
      <c r="J153" s="485">
        <f>SUM(J149:J152)</f>
        <v>6</v>
      </c>
      <c r="K153" s="245">
        <f>SUM(K149:K152)</f>
        <v>6</v>
      </c>
      <c r="L153" s="323">
        <f>SUM(L149:L152)</f>
        <v>6</v>
      </c>
      <c r="M153" s="404">
        <f>SUM(M149:M152)</f>
        <v>6</v>
      </c>
      <c r="N153" s="224" t="s">
        <v>164</v>
      </c>
      <c r="O153" s="551"/>
      <c r="P153" s="534">
        <v>1</v>
      </c>
      <c r="Q153" s="357"/>
      <c r="R153" s="477"/>
      <c r="V153" s="152"/>
    </row>
    <row r="154" spans="1:30" ht="29.25" customHeight="1" x14ac:dyDescent="0.2">
      <c r="A154" s="33" t="s">
        <v>15</v>
      </c>
      <c r="B154" s="17" t="s">
        <v>24</v>
      </c>
      <c r="C154" s="29" t="s">
        <v>24</v>
      </c>
      <c r="D154" s="461"/>
      <c r="E154" s="677" t="s">
        <v>154</v>
      </c>
      <c r="F154" s="1090" t="s">
        <v>216</v>
      </c>
      <c r="G154" s="30">
        <v>2</v>
      </c>
      <c r="H154" s="280" t="s">
        <v>226</v>
      </c>
      <c r="I154" s="663" t="s">
        <v>19</v>
      </c>
      <c r="J154" s="331"/>
      <c r="K154" s="665"/>
      <c r="L154" s="130">
        <v>20</v>
      </c>
      <c r="M154" s="282">
        <v>20</v>
      </c>
      <c r="N154" s="68" t="s">
        <v>123</v>
      </c>
      <c r="O154" s="727"/>
      <c r="P154" s="279"/>
      <c r="Q154" s="787">
        <v>7</v>
      </c>
      <c r="R154" s="790">
        <v>7</v>
      </c>
      <c r="S154" s="768"/>
      <c r="V154" s="152"/>
    </row>
    <row r="155" spans="1:30" ht="29.25" customHeight="1" x14ac:dyDescent="0.2">
      <c r="A155" s="35"/>
      <c r="B155" s="24"/>
      <c r="C155" s="178"/>
      <c r="D155" s="178"/>
      <c r="E155" s="995"/>
      <c r="F155" s="1127"/>
      <c r="G155" s="704"/>
      <c r="H155" s="253"/>
      <c r="I155" s="674"/>
      <c r="J155" s="675"/>
      <c r="K155" s="676"/>
      <c r="L155" s="724"/>
      <c r="M155" s="402"/>
      <c r="N155" s="820" t="s">
        <v>124</v>
      </c>
      <c r="O155" s="727"/>
      <c r="P155" s="182"/>
      <c r="Q155" s="788">
        <v>7</v>
      </c>
      <c r="R155" s="791">
        <v>7</v>
      </c>
      <c r="S155" s="152"/>
      <c r="V155" s="152"/>
    </row>
    <row r="156" spans="1:30" ht="30.75" customHeight="1" thickBot="1" x14ac:dyDescent="0.25">
      <c r="A156" s="38"/>
      <c r="B156" s="16"/>
      <c r="C156" s="107"/>
      <c r="D156" s="518"/>
      <c r="E156" s="1085"/>
      <c r="F156" s="1091"/>
      <c r="G156" s="716"/>
      <c r="H156" s="254"/>
      <c r="I156" s="187" t="s">
        <v>20</v>
      </c>
      <c r="J156" s="485">
        <f>SUM(J154:J155)</f>
        <v>0</v>
      </c>
      <c r="K156" s="233">
        <f>SUM(K154:K155)</f>
        <v>0</v>
      </c>
      <c r="L156" s="131">
        <f>SUM(L154:L155)</f>
        <v>20</v>
      </c>
      <c r="M156" s="327">
        <f>SUM(M154:M155)</f>
        <v>20</v>
      </c>
      <c r="N156" s="822" t="s">
        <v>211</v>
      </c>
      <c r="O156" s="539"/>
      <c r="P156" s="792"/>
      <c r="Q156" s="789">
        <v>5</v>
      </c>
      <c r="R156" s="793">
        <v>5</v>
      </c>
      <c r="U156" s="152"/>
    </row>
    <row r="157" spans="1:30" ht="14.25" customHeight="1" thickBot="1" x14ac:dyDescent="0.25">
      <c r="A157" s="15" t="s">
        <v>15</v>
      </c>
      <c r="B157" s="223" t="s">
        <v>24</v>
      </c>
      <c r="C157" s="1168" t="s">
        <v>36</v>
      </c>
      <c r="D157" s="1116"/>
      <c r="E157" s="1116"/>
      <c r="F157" s="1116"/>
      <c r="G157" s="1116"/>
      <c r="H157" s="1116"/>
      <c r="I157" s="1116"/>
      <c r="J157" s="503">
        <f>J153+J156+J148</f>
        <v>151</v>
      </c>
      <c r="K157" s="257">
        <f>K153+K156+K148</f>
        <v>864</v>
      </c>
      <c r="L157" s="139">
        <f>L153+L156+L148</f>
        <v>165</v>
      </c>
      <c r="M157" s="390">
        <f>M153+M156+M148</f>
        <v>167</v>
      </c>
      <c r="N157" s="1169"/>
      <c r="O157" s="1170"/>
      <c r="P157" s="1170"/>
      <c r="Q157" s="1170"/>
      <c r="R157" s="1171"/>
    </row>
    <row r="158" spans="1:30" ht="14.25" customHeight="1" thickBot="1" x14ac:dyDescent="0.25">
      <c r="A158" s="15" t="s">
        <v>15</v>
      </c>
      <c r="B158" s="1172" t="s">
        <v>84</v>
      </c>
      <c r="C158" s="1173"/>
      <c r="D158" s="1173"/>
      <c r="E158" s="1173"/>
      <c r="F158" s="1173"/>
      <c r="G158" s="1173"/>
      <c r="H158" s="1173"/>
      <c r="I158" s="1173"/>
      <c r="J158" s="508">
        <f>+J157+J130+J43</f>
        <v>11850.599999999999</v>
      </c>
      <c r="K158" s="246">
        <f>+K157+K130+K43</f>
        <v>9793.5</v>
      </c>
      <c r="L158" s="297">
        <f>+L157+L130+L43</f>
        <v>8583.7999999999993</v>
      </c>
      <c r="M158" s="391">
        <f>+M157+M130+M43</f>
        <v>6623.2000000000007</v>
      </c>
      <c r="N158" s="1174"/>
      <c r="O158" s="1175"/>
      <c r="P158" s="1175"/>
      <c r="Q158" s="1175"/>
      <c r="R158" s="1176"/>
    </row>
    <row r="159" spans="1:30" ht="14.25" customHeight="1" thickBot="1" x14ac:dyDescent="0.25">
      <c r="A159" s="114" t="s">
        <v>32</v>
      </c>
      <c r="B159" s="1177" t="s">
        <v>85</v>
      </c>
      <c r="C159" s="1178"/>
      <c r="D159" s="1178"/>
      <c r="E159" s="1178"/>
      <c r="F159" s="1178"/>
      <c r="G159" s="1178"/>
      <c r="H159" s="1178"/>
      <c r="I159" s="1178"/>
      <c r="J159" s="509">
        <f t="shared" ref="J159:M159" si="2">+J158</f>
        <v>11850.599999999999</v>
      </c>
      <c r="K159" s="247">
        <f t="shared" si="2"/>
        <v>9793.5</v>
      </c>
      <c r="L159" s="298">
        <f t="shared" si="2"/>
        <v>8583.7999999999993</v>
      </c>
      <c r="M159" s="392">
        <f t="shared" si="2"/>
        <v>6623.2000000000007</v>
      </c>
      <c r="N159" s="1179"/>
      <c r="O159" s="1180"/>
      <c r="P159" s="1180"/>
      <c r="Q159" s="1180"/>
      <c r="R159" s="1181"/>
    </row>
    <row r="160" spans="1:30" s="422" customFormat="1" ht="14.25" customHeight="1" x14ac:dyDescent="0.2">
      <c r="A160" s="1161" t="s">
        <v>218</v>
      </c>
      <c r="B160" s="1161"/>
      <c r="C160" s="1161"/>
      <c r="D160" s="1161"/>
      <c r="E160" s="1161"/>
      <c r="F160" s="1161"/>
      <c r="G160" s="1161"/>
      <c r="H160" s="1161"/>
      <c r="I160" s="1161"/>
      <c r="J160" s="1161"/>
      <c r="K160" s="1161"/>
      <c r="L160" s="1161"/>
      <c r="M160" s="1161"/>
      <c r="N160" s="1161"/>
      <c r="O160" s="1161"/>
      <c r="P160" s="1161"/>
      <c r="Q160" s="1161"/>
      <c r="R160" s="1161"/>
    </row>
    <row r="161" spans="1:23" ht="24.75" customHeight="1" thickBot="1" x14ac:dyDescent="0.25">
      <c r="A161" s="1143" t="s">
        <v>86</v>
      </c>
      <c r="B161" s="1143"/>
      <c r="C161" s="1143"/>
      <c r="D161" s="1143"/>
      <c r="E161" s="1143"/>
      <c r="F161" s="1143"/>
      <c r="G161" s="1143"/>
      <c r="H161" s="1143"/>
      <c r="I161" s="1143"/>
      <c r="J161" s="1143"/>
      <c r="K161" s="1143"/>
      <c r="L161" s="1143"/>
      <c r="M161" s="1143"/>
      <c r="N161" s="115"/>
      <c r="O161" s="116"/>
      <c r="P161" s="116"/>
      <c r="Q161" s="116"/>
      <c r="R161" s="116"/>
    </row>
    <row r="162" spans="1:23" ht="63.75" customHeight="1" x14ac:dyDescent="0.2">
      <c r="A162" s="1135" t="s">
        <v>87</v>
      </c>
      <c r="B162" s="1136"/>
      <c r="C162" s="1136"/>
      <c r="D162" s="1136"/>
      <c r="E162" s="1136"/>
      <c r="F162" s="1136"/>
      <c r="G162" s="1136"/>
      <c r="H162" s="1136"/>
      <c r="I162" s="1136"/>
      <c r="J162" s="520" t="s">
        <v>180</v>
      </c>
      <c r="K162" s="624" t="s">
        <v>88</v>
      </c>
      <c r="L162" s="393" t="s">
        <v>105</v>
      </c>
      <c r="M162" s="394" t="s">
        <v>179</v>
      </c>
      <c r="N162" s="700"/>
      <c r="O162" s="1137"/>
      <c r="P162" s="1137"/>
      <c r="Q162" s="1137"/>
      <c r="R162" s="1137"/>
    </row>
    <row r="163" spans="1:23" ht="15.75" customHeight="1" x14ac:dyDescent="0.2">
      <c r="A163" s="1138" t="s">
        <v>89</v>
      </c>
      <c r="B163" s="1139"/>
      <c r="C163" s="1139"/>
      <c r="D163" s="1139"/>
      <c r="E163" s="1139"/>
      <c r="F163" s="1139"/>
      <c r="G163" s="1139"/>
      <c r="H163" s="1139"/>
      <c r="I163" s="1139"/>
      <c r="J163" s="521">
        <f>+J164+J171+J173+J174+J172</f>
        <v>11434</v>
      </c>
      <c r="K163" s="625">
        <f>+K164+K171+K173+K174+K172</f>
        <v>9446.9000000000015</v>
      </c>
      <c r="L163" s="289">
        <f t="shared" ref="L163" si="3">+L164+L171+L173+L174</f>
        <v>7908.8000000000011</v>
      </c>
      <c r="M163" s="395">
        <f t="shared" ref="M163" si="4">+M164+M171+M173+M174</f>
        <v>6623.2000000000007</v>
      </c>
      <c r="N163" s="700"/>
      <c r="O163" s="1137"/>
      <c r="P163" s="1137"/>
      <c r="Q163" s="1137"/>
      <c r="R163" s="1137"/>
    </row>
    <row r="164" spans="1:23" ht="15.75" customHeight="1" x14ac:dyDescent="0.2">
      <c r="A164" s="1140" t="s">
        <v>168</v>
      </c>
      <c r="B164" s="1141"/>
      <c r="C164" s="1141"/>
      <c r="D164" s="1141"/>
      <c r="E164" s="1141"/>
      <c r="F164" s="1141"/>
      <c r="G164" s="1141"/>
      <c r="H164" s="1141"/>
      <c r="I164" s="1142"/>
      <c r="J164" s="522">
        <f>SUM(J165:J170)</f>
        <v>10141.199999999999</v>
      </c>
      <c r="K164" s="626">
        <f>SUM(K165:K170)</f>
        <v>8414.0000000000018</v>
      </c>
      <c r="L164" s="299">
        <f t="shared" ref="L164" si="5">SUM(L165:L170)</f>
        <v>7908.8000000000011</v>
      </c>
      <c r="M164" s="396">
        <f t="shared" ref="M164" si="6">SUM(M165:M170)</f>
        <v>6623.2000000000007</v>
      </c>
      <c r="N164" s="700"/>
      <c r="O164" s="700"/>
      <c r="P164" s="700"/>
      <c r="Q164" s="700"/>
      <c r="R164" s="700"/>
      <c r="W164" s="152"/>
    </row>
    <row r="165" spans="1:23" ht="13.5" customHeight="1" x14ac:dyDescent="0.2">
      <c r="A165" s="1130" t="s">
        <v>90</v>
      </c>
      <c r="B165" s="1131"/>
      <c r="C165" s="1131"/>
      <c r="D165" s="1131"/>
      <c r="E165" s="1131"/>
      <c r="F165" s="1131"/>
      <c r="G165" s="1131"/>
      <c r="H165" s="1131"/>
      <c r="I165" s="1131"/>
      <c r="J165" s="500">
        <f>SUMIF(I14:I153,"sb",J14:J153)</f>
        <v>7806.8999999999987</v>
      </c>
      <c r="K165" s="627">
        <f>SUMIF(I14:I153,"sb",K14:K153)</f>
        <v>7510.9000000000005</v>
      </c>
      <c r="L165" s="491">
        <f>SUMIF(I14:I155,"sb",L14:L155)</f>
        <v>7187.4000000000015</v>
      </c>
      <c r="M165" s="97">
        <f>SUMIF(I14:I155,"sb",M14:M155)</f>
        <v>5913.7000000000007</v>
      </c>
      <c r="N165" s="699"/>
      <c r="O165" s="1134"/>
      <c r="P165" s="1134"/>
      <c r="Q165" s="1134"/>
      <c r="R165" s="1134"/>
    </row>
    <row r="166" spans="1:23" ht="15.75" customHeight="1" x14ac:dyDescent="0.2">
      <c r="A166" s="1132" t="s">
        <v>158</v>
      </c>
      <c r="B166" s="1133"/>
      <c r="C166" s="1133"/>
      <c r="D166" s="1133"/>
      <c r="E166" s="1133"/>
      <c r="F166" s="1133"/>
      <c r="G166" s="1133"/>
      <c r="H166" s="1133"/>
      <c r="I166" s="1133"/>
      <c r="J166" s="500">
        <f>SUMIF(I14:I153,"sb(es)",J14:J153)</f>
        <v>1621.2</v>
      </c>
      <c r="K166" s="627">
        <f>SUMIF(I15:I157,"sb(es)",K15:K157)</f>
        <v>81.3</v>
      </c>
      <c r="L166" s="491">
        <f>SUMIF(I15:I157,"sb(es)",L15:L157)</f>
        <v>0</v>
      </c>
      <c r="M166" s="97">
        <f>SUMIF(I15:I157,"sb(es)",M15:M157)</f>
        <v>0</v>
      </c>
      <c r="N166" s="699"/>
      <c r="O166" s="699"/>
      <c r="P166" s="699"/>
      <c r="Q166" s="699"/>
      <c r="R166" s="699"/>
    </row>
    <row r="167" spans="1:23" ht="27.75" customHeight="1" x14ac:dyDescent="0.2">
      <c r="A167" s="1132" t="s">
        <v>91</v>
      </c>
      <c r="B167" s="1133"/>
      <c r="C167" s="1133"/>
      <c r="D167" s="1133"/>
      <c r="E167" s="1133"/>
      <c r="F167" s="1133"/>
      <c r="G167" s="1133"/>
      <c r="H167" s="1133"/>
      <c r="I167" s="1133"/>
      <c r="J167" s="500">
        <f>SUMIF(I15:I157,"sb(esa)",J15:J157)</f>
        <v>6.7</v>
      </c>
      <c r="K167" s="627">
        <f>SUMIF(I16:I158,"sb(esa)",K16:K158)</f>
        <v>102.1</v>
      </c>
      <c r="L167" s="491">
        <f>SUMIF(I16:I158,"sb(esa)",L16:L158)</f>
        <v>17.899999999999999</v>
      </c>
      <c r="M167" s="97">
        <f>SUMIF(I16:I158,"sb(esa)",M16:M158)</f>
        <v>0</v>
      </c>
      <c r="N167" s="699"/>
      <c r="O167" s="699"/>
      <c r="P167" s="699"/>
      <c r="Q167" s="699"/>
      <c r="R167" s="699"/>
    </row>
    <row r="168" spans="1:23" ht="14.25" customHeight="1" x14ac:dyDescent="0.2">
      <c r="A168" s="1130" t="s">
        <v>92</v>
      </c>
      <c r="B168" s="1131"/>
      <c r="C168" s="1131"/>
      <c r="D168" s="1131"/>
      <c r="E168" s="1131"/>
      <c r="F168" s="1131"/>
      <c r="G168" s="1131"/>
      <c r="H168" s="1131"/>
      <c r="I168" s="1131"/>
      <c r="J168" s="500">
        <f>SUMIF(I14:I146,"sb(vr)",J14:J146)</f>
        <v>234.9</v>
      </c>
      <c r="K168" s="627">
        <f>SUMIF(I14:I152,"sb(vr)",K14:K152)</f>
        <v>250</v>
      </c>
      <c r="L168" s="491">
        <f>SUMIF(I14:I152,"sb(vr)",L14:L152)</f>
        <v>249.8</v>
      </c>
      <c r="M168" s="97">
        <f>SUMIF(I14:I152,"sb(vr)",M14:M152)</f>
        <v>249.8</v>
      </c>
      <c r="N168" s="165"/>
      <c r="O168" s="699"/>
      <c r="P168" s="699"/>
      <c r="Q168" s="699"/>
      <c r="R168" s="699"/>
    </row>
    <row r="169" spans="1:23" ht="14.25" customHeight="1" x14ac:dyDescent="0.2">
      <c r="A169" s="1130" t="s">
        <v>235</v>
      </c>
      <c r="B169" s="1131"/>
      <c r="C169" s="1131"/>
      <c r="D169" s="1131"/>
      <c r="E169" s="1131"/>
      <c r="F169" s="1131"/>
      <c r="G169" s="1131"/>
      <c r="H169" s="1131"/>
      <c r="I169" s="1131"/>
      <c r="J169" s="500"/>
      <c r="K169" s="627">
        <f>SUMIF(I15:I153,"sb(vrl)",K15:K153)</f>
        <v>22.3</v>
      </c>
      <c r="L169" s="491"/>
      <c r="M169" s="97"/>
      <c r="N169" s="165"/>
      <c r="O169" s="909"/>
      <c r="P169" s="909"/>
      <c r="Q169" s="909"/>
      <c r="R169" s="909"/>
    </row>
    <row r="170" spans="1:23" ht="16.5" customHeight="1" x14ac:dyDescent="0.2">
      <c r="A170" s="1132" t="s">
        <v>93</v>
      </c>
      <c r="B170" s="1133"/>
      <c r="C170" s="1133"/>
      <c r="D170" s="1133"/>
      <c r="E170" s="1133"/>
      <c r="F170" s="1133"/>
      <c r="G170" s="1133"/>
      <c r="H170" s="1133"/>
      <c r="I170" s="1133"/>
      <c r="J170" s="492">
        <f>SUMIF(I22:I146,"sb(sp)",J22:J146)</f>
        <v>471.5</v>
      </c>
      <c r="K170" s="628">
        <f>SUMIF(I22:I146,"sb(sp)",K22:K146)</f>
        <v>447.4</v>
      </c>
      <c r="L170" s="519">
        <f>SUMIF(I22:I146,"sb(sp)",L22:L146)</f>
        <v>453.7</v>
      </c>
      <c r="M170" s="145">
        <f>SUMIF(I22:I146,"sb(sp)",M22:M146)</f>
        <v>459.7</v>
      </c>
      <c r="N170" s="117"/>
      <c r="O170" s="1134"/>
      <c r="P170" s="1134"/>
      <c r="Q170" s="1134"/>
      <c r="R170" s="1134"/>
    </row>
    <row r="171" spans="1:23" ht="13.5" customHeight="1" x14ac:dyDescent="0.2">
      <c r="A171" s="1151" t="s">
        <v>144</v>
      </c>
      <c r="B171" s="1152"/>
      <c r="C171" s="1152"/>
      <c r="D171" s="1152"/>
      <c r="E171" s="1152"/>
      <c r="F171" s="1152"/>
      <c r="G171" s="1152"/>
      <c r="H171" s="1152"/>
      <c r="I171" s="1152"/>
      <c r="J171" s="523">
        <f>SUMIF(I14:I155,"sb(l)",J14:J155)</f>
        <v>1047.3</v>
      </c>
      <c r="K171" s="301">
        <f>SUMIF(I14:I155,"sb(l)",K14:K155)</f>
        <v>795.8</v>
      </c>
      <c r="L171" s="302"/>
      <c r="M171" s="304"/>
      <c r="N171" s="699"/>
      <c r="O171" s="699"/>
      <c r="P171" s="699"/>
      <c r="Q171" s="699"/>
      <c r="R171" s="699"/>
    </row>
    <row r="172" spans="1:23" ht="17.25" customHeight="1" x14ac:dyDescent="0.2">
      <c r="A172" s="1153" t="s">
        <v>167</v>
      </c>
      <c r="B172" s="1154"/>
      <c r="C172" s="1154"/>
      <c r="D172" s="1154"/>
      <c r="E172" s="1154"/>
      <c r="F172" s="1154"/>
      <c r="G172" s="1154"/>
      <c r="H172" s="1154"/>
      <c r="I172" s="1155"/>
      <c r="J172" s="523">
        <f>SUMIF(I15:I157,"sb(esl)",J15:J157)</f>
        <v>151.6</v>
      </c>
      <c r="K172" s="301">
        <f>SUMIF(I14:I147,"sb(esl)",K14:K147)</f>
        <v>115</v>
      </c>
      <c r="L172" s="302">
        <f>SUMIF(I15:I157,"sb(esl)",L15:L157)</f>
        <v>0</v>
      </c>
      <c r="M172" s="304">
        <f>SUMIF(J15:J157,"sb(esl)",M15:M157)</f>
        <v>0</v>
      </c>
      <c r="N172" s="699"/>
      <c r="O172" s="699"/>
      <c r="P172" s="699"/>
      <c r="Q172" s="699"/>
      <c r="R172" s="699"/>
    </row>
    <row r="173" spans="1:23" ht="15" customHeight="1" x14ac:dyDescent="0.2">
      <c r="A173" s="1153" t="s">
        <v>251</v>
      </c>
      <c r="B173" s="1154"/>
      <c r="C173" s="1154"/>
      <c r="D173" s="1154"/>
      <c r="E173" s="1154"/>
      <c r="F173" s="1154"/>
      <c r="G173" s="1154"/>
      <c r="H173" s="1154"/>
      <c r="I173" s="1155"/>
      <c r="J173" s="524">
        <f>SUMIF(I23:I146,"sb(spl)",J23:J146)</f>
        <v>82.7</v>
      </c>
      <c r="K173" s="629">
        <f>SUMIF(I23:I146,"sb(spl)",K23:K146)</f>
        <v>122.1</v>
      </c>
      <c r="L173" s="324">
        <f>SUMIF(K23:K146,"sb(spl)",L23:L146)</f>
        <v>0</v>
      </c>
      <c r="M173" s="397">
        <f>SUMIF(L23:L146,"sb(spl)",M23:M146)</f>
        <v>0</v>
      </c>
      <c r="N173" s="117"/>
      <c r="O173" s="699"/>
      <c r="P173" s="699"/>
      <c r="Q173" s="699"/>
      <c r="R173" s="699"/>
    </row>
    <row r="174" spans="1:23" ht="14.25" customHeight="1" x14ac:dyDescent="0.2">
      <c r="A174" s="1151" t="s">
        <v>100</v>
      </c>
      <c r="B174" s="1152"/>
      <c r="C174" s="1152"/>
      <c r="D174" s="1152"/>
      <c r="E174" s="1152"/>
      <c r="F174" s="1152"/>
      <c r="G174" s="1152"/>
      <c r="H174" s="1152"/>
      <c r="I174" s="1156"/>
      <c r="J174" s="523">
        <f>SUMIF(I14:I148,"sb(vrl)",J14:J148)</f>
        <v>11.2</v>
      </c>
      <c r="K174" s="629">
        <f>SUMIF(I24:I147,"sb(vrl)",K24:K147)</f>
        <v>0</v>
      </c>
      <c r="L174" s="303"/>
      <c r="M174" s="304"/>
      <c r="N174" s="165"/>
      <c r="O174" s="699"/>
      <c r="P174" s="699"/>
      <c r="Q174" s="699"/>
      <c r="R174" s="699"/>
      <c r="U174" s="152"/>
    </row>
    <row r="175" spans="1:23" x14ac:dyDescent="0.2">
      <c r="A175" s="1138" t="s">
        <v>94</v>
      </c>
      <c r="B175" s="1139"/>
      <c r="C175" s="1139"/>
      <c r="D175" s="1139"/>
      <c r="E175" s="1139"/>
      <c r="F175" s="1139"/>
      <c r="G175" s="1139"/>
      <c r="H175" s="1139"/>
      <c r="I175" s="1139"/>
      <c r="J175" s="521">
        <f>SUM(J177:J178)</f>
        <v>416.6</v>
      </c>
      <c r="K175" s="630">
        <f>SUM(K177:K178)</f>
        <v>346.6</v>
      </c>
      <c r="L175" s="325">
        <f>SUM(L176:L178)</f>
        <v>675</v>
      </c>
      <c r="M175" s="398">
        <f>SUM(M177:M178)</f>
        <v>0</v>
      </c>
      <c r="N175" s="700"/>
      <c r="O175" s="1137"/>
      <c r="P175" s="1137"/>
      <c r="Q175" s="1137"/>
      <c r="R175" s="1137"/>
    </row>
    <row r="176" spans="1:23" x14ac:dyDescent="0.2">
      <c r="A176" s="1157" t="s">
        <v>234</v>
      </c>
      <c r="B176" s="1158"/>
      <c r="C176" s="1158"/>
      <c r="D176" s="1158"/>
      <c r="E176" s="1158"/>
      <c r="F176" s="1158"/>
      <c r="G176" s="1158"/>
      <c r="H176" s="1158"/>
      <c r="I176" s="1159"/>
      <c r="J176" s="901"/>
      <c r="K176" s="902"/>
      <c r="L176" s="288">
        <f>SUMIF(I14:I154,"lrvb",L14:L154)</f>
        <v>475</v>
      </c>
      <c r="M176" s="903"/>
      <c r="N176" s="899"/>
      <c r="O176" s="899"/>
      <c r="P176" s="899"/>
      <c r="Q176" s="899"/>
      <c r="R176" s="899"/>
    </row>
    <row r="177" spans="1:23" x14ac:dyDescent="0.2">
      <c r="A177" s="1130" t="s">
        <v>95</v>
      </c>
      <c r="B177" s="1131"/>
      <c r="C177" s="1131"/>
      <c r="D177" s="1131"/>
      <c r="E177" s="1131"/>
      <c r="F177" s="1131"/>
      <c r="G177" s="1131"/>
      <c r="H177" s="1131"/>
      <c r="I177" s="1131"/>
      <c r="J177" s="500">
        <f>SUMIF(I22:I146,"es",J22:J146)</f>
        <v>370</v>
      </c>
      <c r="K177" s="627">
        <f>SUMIF(I14:I152,"es",K14:K152)</f>
        <v>0</v>
      </c>
      <c r="L177" s="491">
        <f>SUMIF(I14:I152,"es",L14:L152)</f>
        <v>0</v>
      </c>
      <c r="M177" s="97">
        <f>SUMIF(I14:I152,"es",M14:M152)</f>
        <v>0</v>
      </c>
      <c r="N177" s="699"/>
      <c r="O177" s="1134"/>
      <c r="P177" s="1134"/>
      <c r="Q177" s="1134"/>
      <c r="R177" s="1134"/>
    </row>
    <row r="178" spans="1:23" x14ac:dyDescent="0.2">
      <c r="A178" s="1130" t="s">
        <v>96</v>
      </c>
      <c r="B178" s="1131"/>
      <c r="C178" s="1131"/>
      <c r="D178" s="1131"/>
      <c r="E178" s="1131"/>
      <c r="F178" s="1131"/>
      <c r="G178" s="1131"/>
      <c r="H178" s="1131"/>
      <c r="I178" s="1131"/>
      <c r="J178" s="481">
        <f>SUMIF(I22:I137,"kt",J22:J137)</f>
        <v>46.6</v>
      </c>
      <c r="K178" s="631">
        <f>SUMIF(I14:I152,"kt",K14:K152)</f>
        <v>346.6</v>
      </c>
      <c r="L178" s="326">
        <f>SUMIF(I22:I137,"kt",L22:L137)</f>
        <v>200</v>
      </c>
      <c r="M178" s="399">
        <f>SUMIF(I22:I137,"kt",M22:M137)</f>
        <v>0</v>
      </c>
      <c r="N178" s="699"/>
      <c r="O178" s="699"/>
      <c r="P178" s="699"/>
      <c r="Q178" s="699"/>
      <c r="R178" s="699"/>
      <c r="W178" s="152"/>
    </row>
    <row r="179" spans="1:23" ht="13.5" thickBot="1" x14ac:dyDescent="0.25">
      <c r="A179" s="1149" t="s">
        <v>20</v>
      </c>
      <c r="B179" s="1150"/>
      <c r="C179" s="1150"/>
      <c r="D179" s="1150"/>
      <c r="E179" s="1150"/>
      <c r="F179" s="1150"/>
      <c r="G179" s="1150"/>
      <c r="H179" s="1150"/>
      <c r="I179" s="1150"/>
      <c r="J179" s="502">
        <f>J175+J163</f>
        <v>11850.6</v>
      </c>
      <c r="K179" s="296">
        <f>K175+K163</f>
        <v>9793.5000000000018</v>
      </c>
      <c r="L179" s="264">
        <f>L175+L163</f>
        <v>8583.8000000000011</v>
      </c>
      <c r="M179" s="400">
        <f>M175+M163</f>
        <v>6623.2000000000007</v>
      </c>
      <c r="N179" s="700"/>
      <c r="O179" s="1137"/>
      <c r="P179" s="1137"/>
      <c r="Q179" s="1137"/>
      <c r="R179" s="1137"/>
    </row>
    <row r="180" spans="1:23" x14ac:dyDescent="0.2">
      <c r="A180" s="118"/>
      <c r="B180" s="119"/>
      <c r="C180" s="118"/>
      <c r="D180" s="119"/>
      <c r="E180" s="120"/>
      <c r="N180" s="121"/>
      <c r="O180" s="1134"/>
      <c r="P180" s="1134"/>
      <c r="Q180" s="1134"/>
      <c r="R180" s="1134"/>
    </row>
    <row r="181" spans="1:23" ht="16.5" customHeight="1" x14ac:dyDescent="0.2">
      <c r="F181" s="1144" t="s">
        <v>103</v>
      </c>
      <c r="G181" s="1144"/>
      <c r="H181" s="1144"/>
      <c r="I181" s="1144"/>
      <c r="J181" s="1144"/>
      <c r="K181" s="1144"/>
      <c r="L181" s="696"/>
      <c r="M181" s="696"/>
    </row>
    <row r="183" spans="1:23" x14ac:dyDescent="0.2">
      <c r="I183" s="917"/>
      <c r="J183" s="911">
        <f>+J179-J159</f>
        <v>0</v>
      </c>
      <c r="K183" s="911">
        <f>+K179-K159</f>
        <v>0</v>
      </c>
      <c r="L183" s="911">
        <f>+L179-L159</f>
        <v>0</v>
      </c>
      <c r="M183" s="911">
        <f t="shared" ref="M183" si="7">+M179-M159</f>
        <v>0</v>
      </c>
      <c r="N183" s="912"/>
    </row>
    <row r="184" spans="1:23" x14ac:dyDescent="0.2">
      <c r="I184" s="910"/>
      <c r="J184" s="911"/>
      <c r="K184" s="911"/>
      <c r="L184" s="911"/>
      <c r="M184" s="911"/>
      <c r="N184" s="912"/>
    </row>
    <row r="185" spans="1:23" x14ac:dyDescent="0.2">
      <c r="I185" s="913"/>
      <c r="J185" s="914"/>
      <c r="K185" s="914"/>
      <c r="L185" s="915"/>
      <c r="M185" s="977"/>
      <c r="N185" s="977"/>
    </row>
    <row r="186" spans="1:23" x14ac:dyDescent="0.2">
      <c r="I186" s="916"/>
      <c r="J186" s="915"/>
      <c r="K186" s="915"/>
      <c r="L186" s="915"/>
      <c r="M186" s="911"/>
      <c r="N186" s="912"/>
    </row>
  </sheetData>
  <mergeCells count="166">
    <mergeCell ref="A176:I176"/>
    <mergeCell ref="H107:H109"/>
    <mergeCell ref="H122:H126"/>
    <mergeCell ref="H127:H128"/>
    <mergeCell ref="H115:H116"/>
    <mergeCell ref="O5:R5"/>
    <mergeCell ref="A160:R160"/>
    <mergeCell ref="N49:N50"/>
    <mergeCell ref="E57:E58"/>
    <mergeCell ref="E60:E62"/>
    <mergeCell ref="N46:N47"/>
    <mergeCell ref="H14:H15"/>
    <mergeCell ref="H23:H24"/>
    <mergeCell ref="H40:H41"/>
    <mergeCell ref="H27:H28"/>
    <mergeCell ref="C157:I157"/>
    <mergeCell ref="N157:R157"/>
    <mergeCell ref="B158:I158"/>
    <mergeCell ref="N158:R158"/>
    <mergeCell ref="B159:I159"/>
    <mergeCell ref="N159:R159"/>
    <mergeCell ref="E145:E146"/>
    <mergeCell ref="E141:E142"/>
    <mergeCell ref="K141:K142"/>
    <mergeCell ref="A161:M161"/>
    <mergeCell ref="F181:K181"/>
    <mergeCell ref="D6:D9"/>
    <mergeCell ref="H6:H9"/>
    <mergeCell ref="M6:M9"/>
    <mergeCell ref="Q8:Q9"/>
    <mergeCell ref="R8:R9"/>
    <mergeCell ref="H29:H31"/>
    <mergeCell ref="H34:H35"/>
    <mergeCell ref="H45:H46"/>
    <mergeCell ref="H98:H99"/>
    <mergeCell ref="A177:I177"/>
    <mergeCell ref="O177:R177"/>
    <mergeCell ref="A178:I178"/>
    <mergeCell ref="A179:I179"/>
    <mergeCell ref="O179:R179"/>
    <mergeCell ref="O180:R180"/>
    <mergeCell ref="A171:I171"/>
    <mergeCell ref="A172:I172"/>
    <mergeCell ref="A173:I173"/>
    <mergeCell ref="A174:I174"/>
    <mergeCell ref="A175:I175"/>
    <mergeCell ref="N82:N83"/>
    <mergeCell ref="O175:R175"/>
    <mergeCell ref="A165:I165"/>
    <mergeCell ref="A166:I166"/>
    <mergeCell ref="A167:I167"/>
    <mergeCell ref="A168:I168"/>
    <mergeCell ref="A170:I170"/>
    <mergeCell ref="O170:R170"/>
    <mergeCell ref="A162:I162"/>
    <mergeCell ref="O162:R162"/>
    <mergeCell ref="A163:I163"/>
    <mergeCell ref="O163:R163"/>
    <mergeCell ref="A164:I164"/>
    <mergeCell ref="O165:R165"/>
    <mergeCell ref="A169:I169"/>
    <mergeCell ref="E134:E137"/>
    <mergeCell ref="I134:I137"/>
    <mergeCell ref="J134:J137"/>
    <mergeCell ref="E138:E140"/>
    <mergeCell ref="E155:E156"/>
    <mergeCell ref="E132:E133"/>
    <mergeCell ref="H132:H133"/>
    <mergeCell ref="F154:F156"/>
    <mergeCell ref="J141:J142"/>
    <mergeCell ref="E143:E144"/>
    <mergeCell ref="E147:E148"/>
    <mergeCell ref="I141:I142"/>
    <mergeCell ref="N130:R130"/>
    <mergeCell ref="C131:R131"/>
    <mergeCell ref="H119:H121"/>
    <mergeCell ref="E115:E116"/>
    <mergeCell ref="F115:F116"/>
    <mergeCell ref="N115:N116"/>
    <mergeCell ref="E111:E112"/>
    <mergeCell ref="N111:N112"/>
    <mergeCell ref="E113:E114"/>
    <mergeCell ref="H113:H114"/>
    <mergeCell ref="F129:I129"/>
    <mergeCell ref="F119:F121"/>
    <mergeCell ref="C130:I130"/>
    <mergeCell ref="N119:N120"/>
    <mergeCell ref="E77:E78"/>
    <mergeCell ref="F77:F78"/>
    <mergeCell ref="E79:E80"/>
    <mergeCell ref="E88:E90"/>
    <mergeCell ref="E95:E97"/>
    <mergeCell ref="E98:E99"/>
    <mergeCell ref="E102:E104"/>
    <mergeCell ref="H89:H90"/>
    <mergeCell ref="G89:G90"/>
    <mergeCell ref="E100:E101"/>
    <mergeCell ref="H93:H94"/>
    <mergeCell ref="H102:H104"/>
    <mergeCell ref="E81:E83"/>
    <mergeCell ref="A14:A17"/>
    <mergeCell ref="E14:E17"/>
    <mergeCell ref="E45:E46"/>
    <mergeCell ref="E48:E50"/>
    <mergeCell ref="E52:E54"/>
    <mergeCell ref="N32:N33"/>
    <mergeCell ref="E34:E35"/>
    <mergeCell ref="E36:E37"/>
    <mergeCell ref="C43:I43"/>
    <mergeCell ref="N43:R43"/>
    <mergeCell ref="C44:R44"/>
    <mergeCell ref="N21:N22"/>
    <mergeCell ref="E40:E42"/>
    <mergeCell ref="N41:N42"/>
    <mergeCell ref="E27:E28"/>
    <mergeCell ref="F27:F28"/>
    <mergeCell ref="G27:G28"/>
    <mergeCell ref="N27:N28"/>
    <mergeCell ref="N102:N104"/>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A10:R10"/>
    <mergeCell ref="A11:R11"/>
    <mergeCell ref="B12:R12"/>
    <mergeCell ref="C13:R13"/>
    <mergeCell ref="S49:T49"/>
    <mergeCell ref="M185:N185"/>
    <mergeCell ref="D48:D50"/>
    <mergeCell ref="D55:D56"/>
    <mergeCell ref="D60:D62"/>
    <mergeCell ref="D107:D110"/>
    <mergeCell ref="D138:D140"/>
    <mergeCell ref="D141:D142"/>
    <mergeCell ref="E71:E72"/>
    <mergeCell ref="E69:E70"/>
    <mergeCell ref="E63:E64"/>
    <mergeCell ref="E73:E74"/>
    <mergeCell ref="F73:F74"/>
    <mergeCell ref="E75:E76"/>
    <mergeCell ref="E105:E106"/>
    <mergeCell ref="E122:E126"/>
    <mergeCell ref="F122:F126"/>
    <mergeCell ref="E127:E128"/>
    <mergeCell ref="G127:G128"/>
    <mergeCell ref="E107:E110"/>
    <mergeCell ref="E119:E121"/>
    <mergeCell ref="E55:E56"/>
    <mergeCell ref="E65:E68"/>
    <mergeCell ref="N93:N94"/>
  </mergeCells>
  <printOptions horizontalCentered="1"/>
  <pageMargins left="0.78740157480314965" right="0" top="0.19685039370078741" bottom="0.19685039370078741" header="0.31496062992125984" footer="0.31496062992125984"/>
  <pageSetup paperSize="9" scale="64" orientation="portrait" r:id="rId1"/>
  <rowBreaks count="1" manualBreakCount="1">
    <brk id="58" max="17"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4"/>
  <sheetViews>
    <sheetView zoomScale="90" zoomScaleNormal="90" workbookViewId="0">
      <selection activeCell="AD47" sqref="AD47"/>
    </sheetView>
  </sheetViews>
  <sheetFormatPr defaultRowHeight="12.75" x14ac:dyDescent="0.2"/>
  <sheetData>
    <row r="154" spans="1:1" x14ac:dyDescent="0.2">
      <c r="A154" s="769"/>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60" zoomScaleNormal="60" workbookViewId="0">
      <selection activeCell="AP206" sqref="AP206"/>
    </sheetView>
  </sheetViews>
  <sheetFormatPr defaultRowHeight="12.75" x14ac:dyDescent="0.2"/>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40" zoomScaleNormal="40" workbookViewId="0">
      <selection activeCell="AV203" sqref="AV203"/>
    </sheetView>
  </sheetViews>
  <sheetFormatPr defaultRowHeight="12.7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30" zoomScaleNormal="30" workbookViewId="0">
      <selection activeCell="A280" sqref="A280"/>
    </sheetView>
  </sheetViews>
  <sheetFormatPr defaultRowHeight="12.75" x14ac:dyDescent="0.2"/>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zoomScale="150" zoomScaleNormal="150" workbookViewId="0">
      <selection activeCell="S78" sqref="S78"/>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6" zoomScale="60" zoomScaleNormal="60" workbookViewId="0"/>
  </sheetViews>
  <sheetFormatPr defaultRowHeight="12.7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20" zoomScaleNormal="120" workbookViewId="0"/>
  </sheetViews>
  <sheetFormatPr defaultRowHeight="12.75" x14ac:dyDescent="0.2"/>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38" sqref="B38"/>
    </sheetView>
  </sheetViews>
  <sheetFormatPr defaultRowHeight="12.75" x14ac:dyDescent="0.2"/>
  <cols>
    <col min="1" max="1" width="34.85546875" customWidth="1"/>
    <col min="2" max="3" width="8" customWidth="1"/>
    <col min="4" max="4" width="46.5703125" customWidth="1"/>
  </cols>
  <sheetData>
    <row r="2" spans="1:4" ht="15" x14ac:dyDescent="0.25">
      <c r="A2" s="1184" t="s">
        <v>188</v>
      </c>
      <c r="B2" s="1184"/>
      <c r="C2" s="1184"/>
      <c r="D2" s="1184"/>
    </row>
    <row r="3" spans="1:4" ht="13.5" thickBot="1" x14ac:dyDescent="0.25"/>
    <row r="4" spans="1:4" ht="13.5" thickBot="1" x14ac:dyDescent="0.25">
      <c r="A4" s="632" t="s">
        <v>189</v>
      </c>
      <c r="B4" s="1185" t="s">
        <v>190</v>
      </c>
      <c r="C4" s="1186"/>
      <c r="D4" s="633" t="s">
        <v>191</v>
      </c>
    </row>
    <row r="5" spans="1:4" ht="14.25" x14ac:dyDescent="0.2">
      <c r="A5" s="1187" t="s">
        <v>192</v>
      </c>
      <c r="B5" s="1190">
        <f>SUM(C5:C8)</f>
        <v>67.900000000000006</v>
      </c>
      <c r="C5" s="634">
        <v>20</v>
      </c>
      <c r="D5" s="635" t="s">
        <v>193</v>
      </c>
    </row>
    <row r="6" spans="1:4" ht="14.25" x14ac:dyDescent="0.2">
      <c r="A6" s="1188"/>
      <c r="B6" s="1191"/>
      <c r="C6" s="636">
        <v>15</v>
      </c>
      <c r="D6" s="637" t="s">
        <v>194</v>
      </c>
    </row>
    <row r="7" spans="1:4" ht="14.25" x14ac:dyDescent="0.2">
      <c r="A7" s="1188"/>
      <c r="B7" s="1191"/>
      <c r="C7" s="636">
        <v>15.3</v>
      </c>
      <c r="D7" s="637" t="s">
        <v>195</v>
      </c>
    </row>
    <row r="8" spans="1:4" ht="15" thickBot="1" x14ac:dyDescent="0.25">
      <c r="A8" s="1189"/>
      <c r="B8" s="1192"/>
      <c r="C8" s="638">
        <v>17.600000000000001</v>
      </c>
      <c r="D8" s="639" t="s">
        <v>196</v>
      </c>
    </row>
    <row r="9" spans="1:4" ht="15.75" thickBot="1" x14ac:dyDescent="0.3">
      <c r="A9" s="640" t="s">
        <v>197</v>
      </c>
      <c r="B9" s="641"/>
      <c r="C9" s="642"/>
      <c r="D9" s="643"/>
    </row>
    <row r="10" spans="1:4" ht="15.75" thickBot="1" x14ac:dyDescent="0.3">
      <c r="A10" s="640" t="s">
        <v>198</v>
      </c>
      <c r="B10" s="641"/>
      <c r="C10" s="642"/>
      <c r="D10" s="643"/>
    </row>
    <row r="11" spans="1:4" ht="14.25" x14ac:dyDescent="0.2">
      <c r="A11" s="1187" t="s">
        <v>199</v>
      </c>
      <c r="B11" s="1193">
        <f>SUM(C11:C12)</f>
        <v>35.5</v>
      </c>
      <c r="C11" s="634">
        <v>25</v>
      </c>
      <c r="D11" s="635" t="s">
        <v>200</v>
      </c>
    </row>
    <row r="12" spans="1:4" ht="15" thickBot="1" x14ac:dyDescent="0.25">
      <c r="A12" s="1189"/>
      <c r="B12" s="1194"/>
      <c r="C12" s="644">
        <v>10.5</v>
      </c>
      <c r="D12" s="645" t="s">
        <v>201</v>
      </c>
    </row>
    <row r="13" spans="1:4" ht="15" x14ac:dyDescent="0.25">
      <c r="A13" s="646" t="s">
        <v>202</v>
      </c>
      <c r="B13" s="647"/>
      <c r="C13" s="634">
        <v>25</v>
      </c>
      <c r="D13" s="635" t="s">
        <v>203</v>
      </c>
    </row>
    <row r="14" spans="1:4" ht="15.75" thickBot="1" x14ac:dyDescent="0.3">
      <c r="A14" s="648" t="s">
        <v>204</v>
      </c>
      <c r="B14" s="649"/>
      <c r="C14" s="638"/>
      <c r="D14" s="650"/>
    </row>
    <row r="15" spans="1:4" ht="15.75" thickBot="1" x14ac:dyDescent="0.3">
      <c r="A15" s="640" t="s">
        <v>205</v>
      </c>
      <c r="B15" s="641"/>
      <c r="C15" s="642"/>
      <c r="D15" s="643"/>
    </row>
    <row r="16" spans="1:4" ht="15.75" thickBot="1" x14ac:dyDescent="0.3">
      <c r="A16" s="651" t="s">
        <v>206</v>
      </c>
      <c r="B16" s="652"/>
      <c r="C16" s="653">
        <f>C5+C6+C7+C8+C11+C13</f>
        <v>117.9</v>
      </c>
    </row>
  </sheetData>
  <mergeCells count="6">
    <mergeCell ref="A2:D2"/>
    <mergeCell ref="B4:C4"/>
    <mergeCell ref="A5:A8"/>
    <mergeCell ref="B5:B8"/>
    <mergeCell ref="A11:A12"/>
    <mergeCell ref="B11: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Įvardinti diapazonai</vt:lpstr>
      </vt:variant>
      <vt:variant>
        <vt:i4>2</vt:i4>
      </vt:variant>
    </vt:vector>
  </HeadingPairs>
  <TitlesOfParts>
    <vt:vector size="11" baseType="lpstr">
      <vt:lpstr>Aiškinamoji 2020</vt:lpstr>
      <vt:lpstr>VB renginiai</vt:lpstr>
      <vt:lpstr>KKKC renginiai</vt:lpstr>
      <vt:lpstr>MLIM renginiai</vt:lpstr>
      <vt:lpstr>Konc.sales renginiai</vt:lpstr>
      <vt:lpstr>Žvejų r. renginiai</vt:lpstr>
      <vt:lpstr>EC renginiai</vt:lpstr>
      <vt:lpstr>Lapas7</vt:lpstr>
      <vt:lpstr>Kultūros mažinimai</vt:lpstr>
      <vt:lpstr>'Aiškinamoji 2020'!Print_Area</vt:lpstr>
      <vt:lpstr>'Aiškinamoji 2020'!Print_Titles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Snieguole Kacerauskaite</cp:lastModifiedBy>
  <cp:lastPrinted>2020-01-17T12:43:16Z</cp:lastPrinted>
  <dcterms:created xsi:type="dcterms:W3CDTF">2018-01-02T18:30:38Z</dcterms:created>
  <dcterms:modified xsi:type="dcterms:W3CDTF">2020-01-20T08:38:42Z</dcterms:modified>
</cp:coreProperties>
</file>